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6user\Desktop\FACTORY\"/>
    </mc:Choice>
  </mc:AlternateContent>
  <bookViews>
    <workbookView xWindow="0" yWindow="0" windowWidth="28770" windowHeight="12150" tabRatio="865" activeTab="4"/>
  </bookViews>
  <sheets>
    <sheet name="ШАФИ МКН,МКС + КОМПЛЕКТУЮЧІ" sheetId="6" r:id="rId1"/>
    <sheet name="ШАФИ ЕР + КОМПЛЕКТУЮЧІ" sheetId="5" r:id="rId2"/>
    <sheet name="ШАФИ ЕС + КОМПЛЕКТУЮЧІ" sheetId="7" r:id="rId3"/>
    <sheet name="ШАФИ ТС + КОМПЛЕКТУЮЧІ" sheetId="3" r:id="rId4"/>
    <sheet name="ПОВЕРХОВІ ЩИТИ" sheetId="4" r:id="rId5"/>
  </sheets>
  <definedNames>
    <definedName name="_xlnm.Print_Area" localSheetId="1">'ШАФИ ЕР + КОМПЛЕКТУЮЧІ'!$A$1:$M$151</definedName>
    <definedName name="_xlnm.Print_Area" localSheetId="2">'ШАФИ ЕС + КОМПЛЕКТУЮЧІ'!$A$1:$M$236</definedName>
    <definedName name="_xlnm.Print_Area" localSheetId="0">'ШАФИ МКН,МКС + КОМПЛЕКТУЮЧІ'!$A$1:$M$208</definedName>
    <definedName name="_xlnm.Print_Area" localSheetId="3">'ШАФИ ТС + КОМПЛЕКТУЮЧІ'!$A$1:$M$372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6" l="1"/>
  <c r="F7" i="6"/>
  <c r="G7" i="6"/>
  <c r="H7" i="6"/>
  <c r="I7" i="6"/>
  <c r="J7" i="6"/>
  <c r="K7" i="6"/>
  <c r="L7" i="6"/>
  <c r="M7" i="6"/>
  <c r="E8" i="6"/>
  <c r="F8" i="6"/>
  <c r="G8" i="6"/>
  <c r="H8" i="6"/>
  <c r="I8" i="6"/>
  <c r="J8" i="6"/>
  <c r="K8" i="6"/>
  <c r="L8" i="6"/>
  <c r="M8" i="6"/>
  <c r="E9" i="6"/>
  <c r="F9" i="6"/>
  <c r="G9" i="6"/>
  <c r="H9" i="6"/>
  <c r="I9" i="6"/>
  <c r="J9" i="6"/>
  <c r="K9" i="6"/>
  <c r="L9" i="6"/>
  <c r="M9" i="6"/>
  <c r="E10" i="6"/>
  <c r="F10" i="6"/>
  <c r="G10" i="6"/>
  <c r="H10" i="6"/>
  <c r="I10" i="6"/>
  <c r="J10" i="6"/>
  <c r="K10" i="6"/>
  <c r="L10" i="6"/>
  <c r="M10" i="6"/>
  <c r="E11" i="6"/>
  <c r="F11" i="6"/>
  <c r="G11" i="6"/>
  <c r="H11" i="6"/>
  <c r="I11" i="6"/>
  <c r="J11" i="6"/>
  <c r="K11" i="6"/>
  <c r="L11" i="6"/>
  <c r="M11" i="6"/>
  <c r="E12" i="6"/>
  <c r="F12" i="6"/>
  <c r="G12" i="6"/>
  <c r="H12" i="6"/>
  <c r="I12" i="6"/>
  <c r="J12" i="6"/>
  <c r="K12" i="6"/>
  <c r="L12" i="6"/>
  <c r="M12" i="6"/>
  <c r="E13" i="6"/>
  <c r="F13" i="6"/>
  <c r="G13" i="6"/>
  <c r="H13" i="6"/>
  <c r="I13" i="6"/>
  <c r="J13" i="6"/>
  <c r="K13" i="6"/>
  <c r="L13" i="6"/>
  <c r="M13" i="6"/>
  <c r="E14" i="6"/>
  <c r="F14" i="6"/>
  <c r="G14" i="6"/>
  <c r="H14" i="6"/>
  <c r="I14" i="6"/>
  <c r="J14" i="6"/>
  <c r="K14" i="6"/>
  <c r="L14" i="6"/>
  <c r="M14" i="6"/>
  <c r="E15" i="6"/>
  <c r="F15" i="6"/>
  <c r="G15" i="6"/>
  <c r="H15" i="6"/>
  <c r="I15" i="6"/>
  <c r="J15" i="6"/>
  <c r="K15" i="6"/>
  <c r="L15" i="6"/>
  <c r="M15" i="6"/>
  <c r="E16" i="6"/>
  <c r="F16" i="6"/>
  <c r="G16" i="6"/>
  <c r="H16" i="6"/>
  <c r="I16" i="6"/>
  <c r="J16" i="6"/>
  <c r="K16" i="6"/>
  <c r="L16" i="6"/>
  <c r="M16" i="6"/>
  <c r="E17" i="6"/>
  <c r="F17" i="6"/>
  <c r="G17" i="6"/>
  <c r="H17" i="6"/>
  <c r="I17" i="6"/>
  <c r="J17" i="6"/>
  <c r="K17" i="6"/>
  <c r="L17" i="6"/>
  <c r="M17" i="6"/>
  <c r="E18" i="6"/>
  <c r="F18" i="6"/>
  <c r="G18" i="6"/>
  <c r="H18" i="6"/>
  <c r="I18" i="6"/>
  <c r="J18" i="6"/>
  <c r="K18" i="6"/>
  <c r="L18" i="6"/>
  <c r="M18" i="6"/>
  <c r="E19" i="6"/>
  <c r="F19" i="6"/>
  <c r="G19" i="6"/>
  <c r="H19" i="6"/>
  <c r="I19" i="6"/>
  <c r="J19" i="6"/>
  <c r="K19" i="6"/>
  <c r="L19" i="6"/>
  <c r="M19" i="6"/>
  <c r="E20" i="6"/>
  <c r="F20" i="6"/>
  <c r="G20" i="6"/>
  <c r="H20" i="6"/>
  <c r="I20" i="6"/>
  <c r="J20" i="6"/>
  <c r="K20" i="6"/>
  <c r="L20" i="6"/>
  <c r="M20" i="6"/>
  <c r="E21" i="6"/>
  <c r="F21" i="6"/>
  <c r="G21" i="6"/>
  <c r="H21" i="6"/>
  <c r="I21" i="6"/>
  <c r="J21" i="6"/>
  <c r="K21" i="6"/>
  <c r="L21" i="6"/>
  <c r="M21" i="6"/>
  <c r="E22" i="6"/>
  <c r="F22" i="6"/>
  <c r="G22" i="6"/>
  <c r="H22" i="6"/>
  <c r="I22" i="6"/>
  <c r="J22" i="6"/>
  <c r="K22" i="6"/>
  <c r="L22" i="6"/>
  <c r="M22" i="6"/>
  <c r="E23" i="6"/>
  <c r="F23" i="6"/>
  <c r="G23" i="6"/>
  <c r="H23" i="6"/>
  <c r="I23" i="6"/>
  <c r="J23" i="6"/>
  <c r="K23" i="6"/>
  <c r="L23" i="6"/>
  <c r="M23" i="6"/>
  <c r="E24" i="6"/>
  <c r="F24" i="6"/>
  <c r="G24" i="6"/>
  <c r="H24" i="6"/>
  <c r="I24" i="6"/>
  <c r="J24" i="6"/>
  <c r="K24" i="6"/>
  <c r="L24" i="6"/>
  <c r="M24" i="6"/>
  <c r="E25" i="6"/>
  <c r="F25" i="6"/>
  <c r="G25" i="6"/>
  <c r="H25" i="6"/>
  <c r="I25" i="6"/>
  <c r="J25" i="6"/>
  <c r="K25" i="6"/>
  <c r="L25" i="6"/>
  <c r="M25" i="6"/>
  <c r="E26" i="6"/>
  <c r="F26" i="6"/>
  <c r="G26" i="6"/>
  <c r="H26" i="6"/>
  <c r="I26" i="6"/>
  <c r="J26" i="6"/>
  <c r="K26" i="6"/>
  <c r="L26" i="6"/>
  <c r="M26" i="6"/>
  <c r="E27" i="6"/>
  <c r="F27" i="6"/>
  <c r="G27" i="6"/>
  <c r="H27" i="6"/>
  <c r="I27" i="6"/>
  <c r="J27" i="6"/>
  <c r="K27" i="6"/>
  <c r="L27" i="6"/>
  <c r="M27" i="6"/>
  <c r="E28" i="6"/>
  <c r="F28" i="6"/>
  <c r="G28" i="6"/>
  <c r="H28" i="6"/>
  <c r="I28" i="6"/>
  <c r="J28" i="6"/>
  <c r="K28" i="6"/>
  <c r="L28" i="6"/>
  <c r="M28" i="6"/>
  <c r="E29" i="6"/>
  <c r="F29" i="6"/>
  <c r="G29" i="6"/>
  <c r="H29" i="6"/>
  <c r="I29" i="6"/>
  <c r="J29" i="6"/>
  <c r="K29" i="6"/>
  <c r="L29" i="6"/>
  <c r="M29" i="6"/>
  <c r="E30" i="6"/>
  <c r="F30" i="6"/>
  <c r="G30" i="6"/>
  <c r="H30" i="6"/>
  <c r="I30" i="6"/>
  <c r="J30" i="6"/>
  <c r="K30" i="6"/>
  <c r="L30" i="6"/>
  <c r="M30" i="6"/>
  <c r="E31" i="6"/>
  <c r="F31" i="6"/>
  <c r="G31" i="6"/>
  <c r="H31" i="6"/>
  <c r="I31" i="6"/>
  <c r="J31" i="6"/>
  <c r="K31" i="6"/>
  <c r="L31" i="6"/>
  <c r="M31" i="6"/>
  <c r="E32" i="6"/>
  <c r="F32" i="6"/>
  <c r="G32" i="6"/>
  <c r="H32" i="6"/>
  <c r="I32" i="6"/>
  <c r="J32" i="6"/>
  <c r="K32" i="6"/>
  <c r="L32" i="6"/>
  <c r="M32" i="6"/>
  <c r="E33" i="6"/>
  <c r="F33" i="6"/>
  <c r="G33" i="6"/>
  <c r="H33" i="6"/>
  <c r="I33" i="6"/>
  <c r="J33" i="6"/>
  <c r="K33" i="6"/>
  <c r="L33" i="6"/>
  <c r="M33" i="6"/>
  <c r="E34" i="6"/>
  <c r="F34" i="6"/>
  <c r="G34" i="6"/>
  <c r="H34" i="6"/>
  <c r="I34" i="6"/>
  <c r="J34" i="6"/>
  <c r="K34" i="6"/>
  <c r="L34" i="6"/>
  <c r="M34" i="6"/>
  <c r="E35" i="6"/>
  <c r="F35" i="6"/>
  <c r="G35" i="6"/>
  <c r="H35" i="6"/>
  <c r="I35" i="6"/>
  <c r="J35" i="6"/>
  <c r="K35" i="6"/>
  <c r="L35" i="6"/>
  <c r="M35" i="6"/>
  <c r="E36" i="6"/>
  <c r="F36" i="6"/>
  <c r="G36" i="6"/>
  <c r="H36" i="6"/>
  <c r="I36" i="6"/>
  <c r="J36" i="6"/>
  <c r="K36" i="6"/>
  <c r="L36" i="6"/>
  <c r="M36" i="6"/>
  <c r="E37" i="6"/>
  <c r="F37" i="6"/>
  <c r="G37" i="6"/>
  <c r="H37" i="6"/>
  <c r="I37" i="6"/>
  <c r="J37" i="6"/>
  <c r="K37" i="6"/>
  <c r="L37" i="6"/>
  <c r="M37" i="6"/>
  <c r="E38" i="6"/>
  <c r="F38" i="6"/>
  <c r="G38" i="6"/>
  <c r="H38" i="6"/>
  <c r="I38" i="6"/>
  <c r="J38" i="6"/>
  <c r="K38" i="6"/>
  <c r="L38" i="6"/>
  <c r="M38" i="6"/>
  <c r="E39" i="6"/>
  <c r="F39" i="6"/>
  <c r="G39" i="6"/>
  <c r="H39" i="6"/>
  <c r="I39" i="6"/>
  <c r="J39" i="6"/>
  <c r="K39" i="6"/>
  <c r="L39" i="6"/>
  <c r="M39" i="6"/>
  <c r="E40" i="6"/>
  <c r="F40" i="6"/>
  <c r="G40" i="6"/>
  <c r="H40" i="6"/>
  <c r="I40" i="6"/>
  <c r="J40" i="6"/>
  <c r="K40" i="6"/>
  <c r="L40" i="6"/>
  <c r="M40" i="6"/>
  <c r="E41" i="6"/>
  <c r="F41" i="6"/>
  <c r="G41" i="6"/>
  <c r="H41" i="6"/>
  <c r="I41" i="6"/>
  <c r="J41" i="6"/>
  <c r="K41" i="6"/>
  <c r="L41" i="6"/>
  <c r="M41" i="6"/>
  <c r="E42" i="6"/>
  <c r="F42" i="6"/>
  <c r="G42" i="6"/>
  <c r="H42" i="6"/>
  <c r="I42" i="6"/>
  <c r="J42" i="6"/>
  <c r="K42" i="6"/>
  <c r="L42" i="6"/>
  <c r="M42" i="6"/>
  <c r="E43" i="6"/>
  <c r="F43" i="6"/>
  <c r="G43" i="6"/>
  <c r="H43" i="6"/>
  <c r="I43" i="6"/>
  <c r="J43" i="6"/>
  <c r="K43" i="6"/>
  <c r="L43" i="6"/>
  <c r="M43" i="6"/>
  <c r="E44" i="6"/>
  <c r="F44" i="6"/>
  <c r="G44" i="6"/>
  <c r="H44" i="6"/>
  <c r="I44" i="6"/>
  <c r="J44" i="6"/>
  <c r="K44" i="6"/>
  <c r="L44" i="6"/>
  <c r="M44" i="6"/>
  <c r="E45" i="6"/>
  <c r="F45" i="6"/>
  <c r="G45" i="6"/>
  <c r="H45" i="6"/>
  <c r="I45" i="6"/>
  <c r="J45" i="6"/>
  <c r="K45" i="6"/>
  <c r="L45" i="6"/>
  <c r="M45" i="6"/>
  <c r="E46" i="6"/>
  <c r="F46" i="6"/>
  <c r="G46" i="6"/>
  <c r="H46" i="6"/>
  <c r="I46" i="6"/>
  <c r="J46" i="6"/>
  <c r="K46" i="6"/>
  <c r="L46" i="6"/>
  <c r="M46" i="6"/>
  <c r="E47" i="6"/>
  <c r="F47" i="6"/>
  <c r="G47" i="6"/>
  <c r="H47" i="6"/>
  <c r="I47" i="6"/>
  <c r="J47" i="6"/>
  <c r="K47" i="6"/>
  <c r="L47" i="6"/>
  <c r="M47" i="6"/>
  <c r="E48" i="6"/>
  <c r="F48" i="6"/>
  <c r="G48" i="6"/>
  <c r="H48" i="6"/>
  <c r="I48" i="6"/>
  <c r="J48" i="6"/>
  <c r="K48" i="6"/>
  <c r="L48" i="6"/>
  <c r="M48" i="6"/>
  <c r="E49" i="6"/>
  <c r="F49" i="6"/>
  <c r="G49" i="6"/>
  <c r="H49" i="6"/>
  <c r="I49" i="6"/>
  <c r="J49" i="6"/>
  <c r="K49" i="6"/>
  <c r="L49" i="6"/>
  <c r="M49" i="6"/>
  <c r="E50" i="6"/>
  <c r="F50" i="6"/>
  <c r="G50" i="6"/>
  <c r="H50" i="6"/>
  <c r="I50" i="6"/>
  <c r="J50" i="6"/>
  <c r="K50" i="6"/>
  <c r="L50" i="6"/>
  <c r="M50" i="6"/>
  <c r="E52" i="6"/>
  <c r="F52" i="6"/>
  <c r="G52" i="6"/>
  <c r="H52" i="6"/>
  <c r="I52" i="6"/>
  <c r="J52" i="6"/>
  <c r="K52" i="6"/>
  <c r="L52" i="6"/>
  <c r="M52" i="6"/>
  <c r="E53" i="6"/>
  <c r="F53" i="6"/>
  <c r="G53" i="6"/>
  <c r="H53" i="6"/>
  <c r="I53" i="6"/>
  <c r="J53" i="6"/>
  <c r="K53" i="6"/>
  <c r="L53" i="6"/>
  <c r="M53" i="6"/>
  <c r="E54" i="6"/>
  <c r="F54" i="6"/>
  <c r="G54" i="6"/>
  <c r="H54" i="6"/>
  <c r="I54" i="6"/>
  <c r="J54" i="6"/>
  <c r="K54" i="6"/>
  <c r="L54" i="6"/>
  <c r="M54" i="6"/>
  <c r="E55" i="6"/>
  <c r="F55" i="6"/>
  <c r="G55" i="6"/>
  <c r="H55" i="6"/>
  <c r="I55" i="6"/>
  <c r="J55" i="6"/>
  <c r="K55" i="6"/>
  <c r="L55" i="6"/>
  <c r="M55" i="6"/>
  <c r="E56" i="6"/>
  <c r="F56" i="6"/>
  <c r="G56" i="6"/>
  <c r="H56" i="6"/>
  <c r="I56" i="6"/>
  <c r="J56" i="6"/>
  <c r="K56" i="6"/>
  <c r="L56" i="6"/>
  <c r="M56" i="6"/>
  <c r="E57" i="6"/>
  <c r="F57" i="6"/>
  <c r="G57" i="6"/>
  <c r="H57" i="6"/>
  <c r="I57" i="6"/>
  <c r="J57" i="6"/>
  <c r="K57" i="6"/>
  <c r="L57" i="6"/>
  <c r="M57" i="6"/>
  <c r="E59" i="6"/>
  <c r="F59" i="6"/>
  <c r="G59" i="6"/>
  <c r="H59" i="6"/>
  <c r="I59" i="6"/>
  <c r="J59" i="6"/>
  <c r="K59" i="6"/>
  <c r="L59" i="6"/>
  <c r="M59" i="6"/>
  <c r="E60" i="6"/>
  <c r="F60" i="6"/>
  <c r="G60" i="6"/>
  <c r="H60" i="6"/>
  <c r="I60" i="6"/>
  <c r="J60" i="6"/>
  <c r="K60" i="6"/>
  <c r="L60" i="6"/>
  <c r="M60" i="6"/>
  <c r="E61" i="6"/>
  <c r="F61" i="6"/>
  <c r="G61" i="6"/>
  <c r="H61" i="6"/>
  <c r="I61" i="6"/>
  <c r="J61" i="6"/>
  <c r="K61" i="6"/>
  <c r="L61" i="6"/>
  <c r="M61" i="6"/>
  <c r="E62" i="6"/>
  <c r="F62" i="6"/>
  <c r="G62" i="6"/>
  <c r="H62" i="6"/>
  <c r="I62" i="6"/>
  <c r="J62" i="6"/>
  <c r="K62" i="6"/>
  <c r="L62" i="6"/>
  <c r="M62" i="6"/>
  <c r="E63" i="6"/>
  <c r="F63" i="6"/>
  <c r="G63" i="6"/>
  <c r="H63" i="6"/>
  <c r="I63" i="6"/>
  <c r="J63" i="6"/>
  <c r="K63" i="6"/>
  <c r="L63" i="6"/>
  <c r="M63" i="6"/>
  <c r="E64" i="6"/>
  <c r="F64" i="6"/>
  <c r="G64" i="6"/>
  <c r="H64" i="6"/>
  <c r="I64" i="6"/>
  <c r="J64" i="6"/>
  <c r="K64" i="6"/>
  <c r="L64" i="6"/>
  <c r="M64" i="6"/>
  <c r="E71" i="6"/>
  <c r="F71" i="6"/>
  <c r="G71" i="6"/>
  <c r="H71" i="6"/>
  <c r="I71" i="6"/>
  <c r="J71" i="6"/>
  <c r="K71" i="6"/>
  <c r="L71" i="6"/>
  <c r="M71" i="6"/>
  <c r="E72" i="6"/>
  <c r="F72" i="6"/>
  <c r="G72" i="6"/>
  <c r="H72" i="6"/>
  <c r="I72" i="6"/>
  <c r="J72" i="6"/>
  <c r="K72" i="6"/>
  <c r="L72" i="6"/>
  <c r="M72" i="6"/>
  <c r="E73" i="6"/>
  <c r="F73" i="6"/>
  <c r="G73" i="6"/>
  <c r="H73" i="6"/>
  <c r="I73" i="6"/>
  <c r="J73" i="6"/>
  <c r="K73" i="6"/>
  <c r="L73" i="6"/>
  <c r="M73" i="6"/>
  <c r="E74" i="6"/>
  <c r="F74" i="6"/>
  <c r="G74" i="6"/>
  <c r="H74" i="6"/>
  <c r="I74" i="6"/>
  <c r="J74" i="6"/>
  <c r="K74" i="6"/>
  <c r="L74" i="6"/>
  <c r="M74" i="6"/>
  <c r="E75" i="6"/>
  <c r="F75" i="6"/>
  <c r="G75" i="6"/>
  <c r="H75" i="6"/>
  <c r="I75" i="6"/>
  <c r="J75" i="6"/>
  <c r="K75" i="6"/>
  <c r="L75" i="6"/>
  <c r="M75" i="6"/>
  <c r="E76" i="6"/>
  <c r="F76" i="6"/>
  <c r="G76" i="6"/>
  <c r="H76" i="6"/>
  <c r="I76" i="6"/>
  <c r="J76" i="6"/>
  <c r="K76" i="6"/>
  <c r="L76" i="6"/>
  <c r="M76" i="6"/>
  <c r="E77" i="6"/>
  <c r="F77" i="6"/>
  <c r="G77" i="6"/>
  <c r="H77" i="6"/>
  <c r="I77" i="6"/>
  <c r="J77" i="6"/>
  <c r="K77" i="6"/>
  <c r="L77" i="6"/>
  <c r="M77" i="6"/>
  <c r="E78" i="6"/>
  <c r="F78" i="6"/>
  <c r="G78" i="6"/>
  <c r="H78" i="6"/>
  <c r="I78" i="6"/>
  <c r="J78" i="6"/>
  <c r="K78" i="6"/>
  <c r="L78" i="6"/>
  <c r="M78" i="6"/>
  <c r="E79" i="6"/>
  <c r="F79" i="6"/>
  <c r="G79" i="6"/>
  <c r="H79" i="6"/>
  <c r="I79" i="6"/>
  <c r="J79" i="6"/>
  <c r="K79" i="6"/>
  <c r="L79" i="6"/>
  <c r="M79" i="6"/>
  <c r="E80" i="6"/>
  <c r="F80" i="6"/>
  <c r="G80" i="6"/>
  <c r="H80" i="6"/>
  <c r="I80" i="6"/>
  <c r="J80" i="6"/>
  <c r="K80" i="6"/>
  <c r="L80" i="6"/>
  <c r="M80" i="6"/>
  <c r="E81" i="6"/>
  <c r="F81" i="6"/>
  <c r="G81" i="6"/>
  <c r="H81" i="6"/>
  <c r="I81" i="6"/>
  <c r="J81" i="6"/>
  <c r="K81" i="6"/>
  <c r="L81" i="6"/>
  <c r="M81" i="6"/>
  <c r="E82" i="6"/>
  <c r="F82" i="6"/>
  <c r="G82" i="6"/>
  <c r="H82" i="6"/>
  <c r="I82" i="6"/>
  <c r="J82" i="6"/>
  <c r="K82" i="6"/>
  <c r="L82" i="6"/>
  <c r="M82" i="6"/>
  <c r="E83" i="6"/>
  <c r="F83" i="6"/>
  <c r="G83" i="6"/>
  <c r="H83" i="6"/>
  <c r="I83" i="6"/>
  <c r="J83" i="6"/>
  <c r="K83" i="6"/>
  <c r="L83" i="6"/>
  <c r="M83" i="6"/>
  <c r="E84" i="6"/>
  <c r="F84" i="6"/>
  <c r="G84" i="6"/>
  <c r="H84" i="6"/>
  <c r="I84" i="6"/>
  <c r="J84" i="6"/>
  <c r="K84" i="6"/>
  <c r="L84" i="6"/>
  <c r="M84" i="6"/>
  <c r="E86" i="6"/>
  <c r="F86" i="6"/>
  <c r="G86" i="6"/>
  <c r="H86" i="6"/>
  <c r="I86" i="6"/>
  <c r="J86" i="6"/>
  <c r="K86" i="6"/>
  <c r="L86" i="6"/>
  <c r="M86" i="6"/>
  <c r="E87" i="6"/>
  <c r="F87" i="6"/>
  <c r="G87" i="6"/>
  <c r="H87" i="6"/>
  <c r="I87" i="6"/>
  <c r="J87" i="6"/>
  <c r="K87" i="6"/>
  <c r="L87" i="6"/>
  <c r="M87" i="6"/>
  <c r="E88" i="6"/>
  <c r="F88" i="6"/>
  <c r="G88" i="6"/>
  <c r="H88" i="6"/>
  <c r="I88" i="6"/>
  <c r="J88" i="6"/>
  <c r="K88" i="6"/>
  <c r="L88" i="6"/>
  <c r="M88" i="6"/>
  <c r="E94" i="6"/>
  <c r="F94" i="6"/>
  <c r="G94" i="6"/>
  <c r="H94" i="6"/>
  <c r="I94" i="6"/>
  <c r="J94" i="6"/>
  <c r="K94" i="6"/>
  <c r="L94" i="6"/>
  <c r="M94" i="6"/>
  <c r="E95" i="6"/>
  <c r="F95" i="6"/>
  <c r="G95" i="6"/>
  <c r="H95" i="6"/>
  <c r="I95" i="6"/>
  <c r="J95" i="6"/>
  <c r="K95" i="6"/>
  <c r="L95" i="6"/>
  <c r="M95" i="6"/>
  <c r="E96" i="6"/>
  <c r="F96" i="6"/>
  <c r="G96" i="6"/>
  <c r="H96" i="6"/>
  <c r="I96" i="6"/>
  <c r="J96" i="6"/>
  <c r="K96" i="6"/>
  <c r="L96" i="6"/>
  <c r="M96" i="6"/>
  <c r="E97" i="6"/>
  <c r="F97" i="6"/>
  <c r="G97" i="6"/>
  <c r="H97" i="6"/>
  <c r="I97" i="6"/>
  <c r="J97" i="6"/>
  <c r="K97" i="6"/>
  <c r="L97" i="6"/>
  <c r="M97" i="6"/>
  <c r="E98" i="6"/>
  <c r="F98" i="6"/>
  <c r="G98" i="6"/>
  <c r="H98" i="6"/>
  <c r="I98" i="6"/>
  <c r="J98" i="6"/>
  <c r="K98" i="6"/>
  <c r="L98" i="6"/>
  <c r="M98" i="6"/>
  <c r="E99" i="6"/>
  <c r="F99" i="6"/>
  <c r="G99" i="6"/>
  <c r="H99" i="6"/>
  <c r="I99" i="6"/>
  <c r="J99" i="6"/>
  <c r="K99" i="6"/>
  <c r="L99" i="6"/>
  <c r="M99" i="6"/>
  <c r="E100" i="6"/>
  <c r="F100" i="6"/>
  <c r="G100" i="6"/>
  <c r="H100" i="6"/>
  <c r="I100" i="6"/>
  <c r="J100" i="6"/>
  <c r="K100" i="6"/>
  <c r="L100" i="6"/>
  <c r="M100" i="6"/>
  <c r="E101" i="6"/>
  <c r="F101" i="6"/>
  <c r="G101" i="6"/>
  <c r="H101" i="6"/>
  <c r="I101" i="6"/>
  <c r="J101" i="6"/>
  <c r="K101" i="6"/>
  <c r="L101" i="6"/>
  <c r="M101" i="6"/>
  <c r="E102" i="6"/>
  <c r="F102" i="6"/>
  <c r="G102" i="6"/>
  <c r="H102" i="6"/>
  <c r="I102" i="6"/>
  <c r="J102" i="6"/>
  <c r="K102" i="6"/>
  <c r="L102" i="6"/>
  <c r="M102" i="6"/>
  <c r="E103" i="6"/>
  <c r="F103" i="6"/>
  <c r="G103" i="6"/>
  <c r="H103" i="6"/>
  <c r="I103" i="6"/>
  <c r="J103" i="6"/>
  <c r="K103" i="6"/>
  <c r="L103" i="6"/>
  <c r="M103" i="6"/>
  <c r="E104" i="6"/>
  <c r="F104" i="6"/>
  <c r="G104" i="6"/>
  <c r="H104" i="6"/>
  <c r="I104" i="6"/>
  <c r="J104" i="6"/>
  <c r="K104" i="6"/>
  <c r="L104" i="6"/>
  <c r="M104" i="6"/>
  <c r="E105" i="6"/>
  <c r="F105" i="6"/>
  <c r="G105" i="6"/>
  <c r="H105" i="6"/>
  <c r="I105" i="6"/>
  <c r="J105" i="6"/>
  <c r="K105" i="6"/>
  <c r="L105" i="6"/>
  <c r="M105" i="6"/>
  <c r="E106" i="6"/>
  <c r="F106" i="6"/>
  <c r="G106" i="6"/>
  <c r="H106" i="6"/>
  <c r="I106" i="6"/>
  <c r="J106" i="6"/>
  <c r="K106" i="6"/>
  <c r="L106" i="6"/>
  <c r="M106" i="6"/>
  <c r="E108" i="6"/>
  <c r="F108" i="6"/>
  <c r="G108" i="6"/>
  <c r="H108" i="6"/>
  <c r="I108" i="6"/>
  <c r="J108" i="6"/>
  <c r="K108" i="6"/>
  <c r="L108" i="6"/>
  <c r="M108" i="6"/>
  <c r="E109" i="6"/>
  <c r="F109" i="6"/>
  <c r="G109" i="6"/>
  <c r="H109" i="6"/>
  <c r="I109" i="6"/>
  <c r="J109" i="6"/>
  <c r="K109" i="6"/>
  <c r="L109" i="6"/>
  <c r="M109" i="6"/>
  <c r="E110" i="6"/>
  <c r="F110" i="6"/>
  <c r="G110" i="6"/>
  <c r="H110" i="6"/>
  <c r="I110" i="6"/>
  <c r="J110" i="6"/>
  <c r="K110" i="6"/>
  <c r="L110" i="6"/>
  <c r="M110" i="6"/>
  <c r="E111" i="6"/>
  <c r="F111" i="6"/>
  <c r="G111" i="6"/>
  <c r="H111" i="6"/>
  <c r="I111" i="6"/>
  <c r="J111" i="6"/>
  <c r="K111" i="6"/>
  <c r="L111" i="6"/>
  <c r="M111" i="6"/>
  <c r="E112" i="6"/>
  <c r="F112" i="6"/>
  <c r="G112" i="6"/>
  <c r="H112" i="6"/>
  <c r="I112" i="6"/>
  <c r="J112" i="6"/>
  <c r="K112" i="6"/>
  <c r="L112" i="6"/>
  <c r="M112" i="6"/>
  <c r="E113" i="6"/>
  <c r="F113" i="6"/>
  <c r="G113" i="6"/>
  <c r="H113" i="6"/>
  <c r="I113" i="6"/>
  <c r="J113" i="6"/>
  <c r="K113" i="6"/>
  <c r="L113" i="6"/>
  <c r="M113" i="6"/>
  <c r="E114" i="6"/>
  <c r="F114" i="6"/>
  <c r="G114" i="6"/>
  <c r="H114" i="6"/>
  <c r="I114" i="6"/>
  <c r="J114" i="6"/>
  <c r="K114" i="6"/>
  <c r="L114" i="6"/>
  <c r="M114" i="6"/>
  <c r="E115" i="6"/>
  <c r="F115" i="6"/>
  <c r="G115" i="6"/>
  <c r="H115" i="6"/>
  <c r="I115" i="6"/>
  <c r="J115" i="6"/>
  <c r="K115" i="6"/>
  <c r="L115" i="6"/>
  <c r="M115" i="6"/>
  <c r="E116" i="6"/>
  <c r="F116" i="6"/>
  <c r="G116" i="6"/>
  <c r="H116" i="6"/>
  <c r="I116" i="6"/>
  <c r="J116" i="6"/>
  <c r="K116" i="6"/>
  <c r="L116" i="6"/>
  <c r="M116" i="6"/>
  <c r="E117" i="6"/>
  <c r="F117" i="6"/>
  <c r="G117" i="6"/>
  <c r="H117" i="6"/>
  <c r="I117" i="6"/>
  <c r="J117" i="6"/>
  <c r="K117" i="6"/>
  <c r="L117" i="6"/>
  <c r="M117" i="6"/>
  <c r="E118" i="6"/>
  <c r="F118" i="6"/>
  <c r="G118" i="6"/>
  <c r="H118" i="6"/>
  <c r="I118" i="6"/>
  <c r="J118" i="6"/>
  <c r="K118" i="6"/>
  <c r="L118" i="6"/>
  <c r="M118" i="6"/>
  <c r="E119" i="6"/>
  <c r="F119" i="6"/>
  <c r="G119" i="6"/>
  <c r="H119" i="6"/>
  <c r="I119" i="6"/>
  <c r="J119" i="6"/>
  <c r="K119" i="6"/>
  <c r="L119" i="6"/>
  <c r="M119" i="6"/>
  <c r="E120" i="6"/>
  <c r="F120" i="6"/>
  <c r="G120" i="6"/>
  <c r="H120" i="6"/>
  <c r="I120" i="6"/>
  <c r="J120" i="6"/>
  <c r="K120" i="6"/>
  <c r="L120" i="6"/>
  <c r="M120" i="6"/>
  <c r="E121" i="6"/>
  <c r="F121" i="6"/>
  <c r="G121" i="6"/>
  <c r="H121" i="6"/>
  <c r="I121" i="6"/>
  <c r="J121" i="6"/>
  <c r="K121" i="6"/>
  <c r="L121" i="6"/>
  <c r="M121" i="6"/>
  <c r="E123" i="6"/>
  <c r="F123" i="6"/>
  <c r="G123" i="6"/>
  <c r="H123" i="6"/>
  <c r="I123" i="6"/>
  <c r="J123" i="6"/>
  <c r="K123" i="6"/>
  <c r="L123" i="6"/>
  <c r="M123" i="6"/>
  <c r="E124" i="6"/>
  <c r="F124" i="6"/>
  <c r="G124" i="6"/>
  <c r="H124" i="6"/>
  <c r="I124" i="6"/>
  <c r="J124" i="6"/>
  <c r="K124" i="6"/>
  <c r="L124" i="6"/>
  <c r="M124" i="6"/>
  <c r="E125" i="6"/>
  <c r="F125" i="6"/>
  <c r="G125" i="6"/>
  <c r="H125" i="6"/>
  <c r="I125" i="6"/>
  <c r="J125" i="6"/>
  <c r="K125" i="6"/>
  <c r="L125" i="6"/>
  <c r="M125" i="6"/>
  <c r="E126" i="6"/>
  <c r="F126" i="6"/>
  <c r="G126" i="6"/>
  <c r="H126" i="6"/>
  <c r="I126" i="6"/>
  <c r="J126" i="6"/>
  <c r="K126" i="6"/>
  <c r="L126" i="6"/>
  <c r="M126" i="6"/>
  <c r="E127" i="6"/>
  <c r="F127" i="6"/>
  <c r="G127" i="6"/>
  <c r="H127" i="6"/>
  <c r="I127" i="6"/>
  <c r="J127" i="6"/>
  <c r="K127" i="6"/>
  <c r="L127" i="6"/>
  <c r="M127" i="6"/>
  <c r="E128" i="6"/>
  <c r="F128" i="6"/>
  <c r="G128" i="6"/>
  <c r="H128" i="6"/>
  <c r="I128" i="6"/>
  <c r="J128" i="6"/>
  <c r="K128" i="6"/>
  <c r="L128" i="6"/>
  <c r="M128" i="6"/>
  <c r="E129" i="6"/>
  <c r="F129" i="6"/>
  <c r="G129" i="6"/>
  <c r="H129" i="6"/>
  <c r="I129" i="6"/>
  <c r="J129" i="6"/>
  <c r="K129" i="6"/>
  <c r="L129" i="6"/>
  <c r="M129" i="6"/>
  <c r="E130" i="6"/>
  <c r="F130" i="6"/>
  <c r="G130" i="6"/>
  <c r="H130" i="6"/>
  <c r="I130" i="6"/>
  <c r="J130" i="6"/>
  <c r="K130" i="6"/>
  <c r="L130" i="6"/>
  <c r="M130" i="6"/>
  <c r="E131" i="6"/>
  <c r="F131" i="6"/>
  <c r="G131" i="6"/>
  <c r="H131" i="6"/>
  <c r="I131" i="6"/>
  <c r="J131" i="6"/>
  <c r="K131" i="6"/>
  <c r="L131" i="6"/>
  <c r="M131" i="6"/>
  <c r="E133" i="6"/>
  <c r="F133" i="6"/>
  <c r="G133" i="6"/>
  <c r="H133" i="6"/>
  <c r="I133" i="6"/>
  <c r="J133" i="6"/>
  <c r="K133" i="6"/>
  <c r="L133" i="6"/>
  <c r="M133" i="6"/>
  <c r="E134" i="6"/>
  <c r="F134" i="6"/>
  <c r="G134" i="6"/>
  <c r="H134" i="6"/>
  <c r="I134" i="6"/>
  <c r="J134" i="6"/>
  <c r="K134" i="6"/>
  <c r="L134" i="6"/>
  <c r="M134" i="6"/>
  <c r="E135" i="6"/>
  <c r="F135" i="6"/>
  <c r="G135" i="6"/>
  <c r="H135" i="6"/>
  <c r="I135" i="6"/>
  <c r="J135" i="6"/>
  <c r="K135" i="6"/>
  <c r="L135" i="6"/>
  <c r="M135" i="6"/>
  <c r="E136" i="6"/>
  <c r="F136" i="6"/>
  <c r="G136" i="6"/>
  <c r="H136" i="6"/>
  <c r="I136" i="6"/>
  <c r="J136" i="6"/>
  <c r="K136" i="6"/>
  <c r="L136" i="6"/>
  <c r="M136" i="6"/>
  <c r="E137" i="6"/>
  <c r="F137" i="6"/>
  <c r="G137" i="6"/>
  <c r="H137" i="6"/>
  <c r="I137" i="6"/>
  <c r="J137" i="6"/>
  <c r="K137" i="6"/>
  <c r="L137" i="6"/>
  <c r="M137" i="6"/>
  <c r="E138" i="6"/>
  <c r="F138" i="6"/>
  <c r="G138" i="6"/>
  <c r="H138" i="6"/>
  <c r="I138" i="6"/>
  <c r="J138" i="6"/>
  <c r="K138" i="6"/>
  <c r="L138" i="6"/>
  <c r="M138" i="6"/>
  <c r="E139" i="6"/>
  <c r="F139" i="6"/>
  <c r="G139" i="6"/>
  <c r="H139" i="6"/>
  <c r="I139" i="6"/>
  <c r="J139" i="6"/>
  <c r="K139" i="6"/>
  <c r="L139" i="6"/>
  <c r="M139" i="6"/>
  <c r="E140" i="6"/>
  <c r="F140" i="6"/>
  <c r="G140" i="6"/>
  <c r="H140" i="6"/>
  <c r="I140" i="6"/>
  <c r="J140" i="6"/>
  <c r="K140" i="6"/>
  <c r="L140" i="6"/>
  <c r="M140" i="6"/>
  <c r="E142" i="6"/>
  <c r="F142" i="6"/>
  <c r="G142" i="6"/>
  <c r="H142" i="6"/>
  <c r="I142" i="6"/>
  <c r="J142" i="6"/>
  <c r="K142" i="6"/>
  <c r="L142" i="6"/>
  <c r="M142" i="6"/>
  <c r="E143" i="6"/>
  <c r="F143" i="6"/>
  <c r="G143" i="6"/>
  <c r="H143" i="6"/>
  <c r="I143" i="6"/>
  <c r="J143" i="6"/>
  <c r="K143" i="6"/>
  <c r="L143" i="6"/>
  <c r="M143" i="6"/>
  <c r="E144" i="6"/>
  <c r="F144" i="6"/>
  <c r="G144" i="6"/>
  <c r="H144" i="6"/>
  <c r="I144" i="6"/>
  <c r="J144" i="6"/>
  <c r="K144" i="6"/>
  <c r="L144" i="6"/>
  <c r="M144" i="6"/>
  <c r="E145" i="6"/>
  <c r="F145" i="6"/>
  <c r="G145" i="6"/>
  <c r="H145" i="6"/>
  <c r="I145" i="6"/>
  <c r="J145" i="6"/>
  <c r="K145" i="6"/>
  <c r="L145" i="6"/>
  <c r="M145" i="6"/>
  <c r="E146" i="6"/>
  <c r="F146" i="6"/>
  <c r="G146" i="6"/>
  <c r="H146" i="6"/>
  <c r="I146" i="6"/>
  <c r="J146" i="6"/>
  <c r="K146" i="6"/>
  <c r="L146" i="6"/>
  <c r="M146" i="6"/>
  <c r="E147" i="6"/>
  <c r="F147" i="6"/>
  <c r="G147" i="6"/>
  <c r="H147" i="6"/>
  <c r="I147" i="6"/>
  <c r="J147" i="6"/>
  <c r="K147" i="6"/>
  <c r="L147" i="6"/>
  <c r="M147" i="6"/>
  <c r="E148" i="6"/>
  <c r="F148" i="6"/>
  <c r="G148" i="6"/>
  <c r="H148" i="6"/>
  <c r="I148" i="6"/>
  <c r="J148" i="6"/>
  <c r="K148" i="6"/>
  <c r="L148" i="6"/>
  <c r="M148" i="6"/>
  <c r="E150" i="6"/>
  <c r="F150" i="6"/>
  <c r="G150" i="6"/>
  <c r="H150" i="6"/>
  <c r="I150" i="6"/>
  <c r="J150" i="6"/>
  <c r="K150" i="6"/>
  <c r="L150" i="6"/>
  <c r="M150" i="6"/>
  <c r="E151" i="6"/>
  <c r="F151" i="6"/>
  <c r="G151" i="6"/>
  <c r="H151" i="6"/>
  <c r="I151" i="6"/>
  <c r="J151" i="6"/>
  <c r="K151" i="6"/>
  <c r="L151" i="6"/>
  <c r="M151" i="6"/>
  <c r="E153" i="6"/>
  <c r="F153" i="6"/>
  <c r="G153" i="6"/>
  <c r="H153" i="6"/>
  <c r="I153" i="6"/>
  <c r="J153" i="6"/>
  <c r="K153" i="6"/>
  <c r="L153" i="6"/>
  <c r="M153" i="6"/>
  <c r="E154" i="6"/>
  <c r="F154" i="6"/>
  <c r="G154" i="6"/>
  <c r="H154" i="6"/>
  <c r="I154" i="6"/>
  <c r="J154" i="6"/>
  <c r="K154" i="6"/>
  <c r="L154" i="6"/>
  <c r="M154" i="6"/>
  <c r="E155" i="6"/>
  <c r="F155" i="6"/>
  <c r="G155" i="6"/>
  <c r="H155" i="6"/>
  <c r="I155" i="6"/>
  <c r="J155" i="6"/>
  <c r="K155" i="6"/>
  <c r="L155" i="6"/>
  <c r="M155" i="6"/>
  <c r="E156" i="6"/>
  <c r="F156" i="6"/>
  <c r="G156" i="6"/>
  <c r="H156" i="6"/>
  <c r="I156" i="6"/>
  <c r="J156" i="6"/>
  <c r="K156" i="6"/>
  <c r="L156" i="6"/>
  <c r="M156" i="6"/>
  <c r="E157" i="6"/>
  <c r="F157" i="6"/>
  <c r="G157" i="6"/>
  <c r="H157" i="6"/>
  <c r="I157" i="6"/>
  <c r="J157" i="6"/>
  <c r="K157" i="6"/>
  <c r="L157" i="6"/>
  <c r="M157" i="6"/>
  <c r="E158" i="6"/>
  <c r="F158" i="6"/>
  <c r="G158" i="6"/>
  <c r="H158" i="6"/>
  <c r="I158" i="6"/>
  <c r="J158" i="6"/>
  <c r="K158" i="6"/>
  <c r="L158" i="6"/>
  <c r="M158" i="6"/>
  <c r="E160" i="6"/>
  <c r="F160" i="6"/>
  <c r="G160" i="6"/>
  <c r="H160" i="6"/>
  <c r="I160" i="6"/>
  <c r="J160" i="6"/>
  <c r="K160" i="6"/>
  <c r="L160" i="6"/>
  <c r="M160" i="6"/>
  <c r="E161" i="6"/>
  <c r="F161" i="6"/>
  <c r="G161" i="6"/>
  <c r="H161" i="6"/>
  <c r="I161" i="6"/>
  <c r="J161" i="6"/>
  <c r="K161" i="6"/>
  <c r="L161" i="6"/>
  <c r="M161" i="6"/>
  <c r="E162" i="6"/>
  <c r="F162" i="6"/>
  <c r="G162" i="6"/>
  <c r="H162" i="6"/>
  <c r="I162" i="6"/>
  <c r="J162" i="6"/>
  <c r="K162" i="6"/>
  <c r="L162" i="6"/>
  <c r="M162" i="6"/>
  <c r="E163" i="6"/>
  <c r="F163" i="6"/>
  <c r="G163" i="6"/>
  <c r="H163" i="6"/>
  <c r="I163" i="6"/>
  <c r="J163" i="6"/>
  <c r="K163" i="6"/>
  <c r="L163" i="6"/>
  <c r="M163" i="6"/>
  <c r="E164" i="6"/>
  <c r="F164" i="6"/>
  <c r="G164" i="6"/>
  <c r="H164" i="6"/>
  <c r="I164" i="6"/>
  <c r="J164" i="6"/>
  <c r="K164" i="6"/>
  <c r="L164" i="6"/>
  <c r="M164" i="6"/>
  <c r="E165" i="6"/>
  <c r="F165" i="6"/>
  <c r="G165" i="6"/>
  <c r="H165" i="6"/>
  <c r="I165" i="6"/>
  <c r="J165" i="6"/>
  <c r="K165" i="6"/>
  <c r="L165" i="6"/>
  <c r="M165" i="6"/>
  <c r="E166" i="6"/>
  <c r="F166" i="6"/>
  <c r="G166" i="6"/>
  <c r="H166" i="6"/>
  <c r="I166" i="6"/>
  <c r="J166" i="6"/>
  <c r="K166" i="6"/>
  <c r="L166" i="6"/>
  <c r="M166" i="6"/>
  <c r="E167" i="6"/>
  <c r="F167" i="6"/>
  <c r="G167" i="6"/>
  <c r="H167" i="6"/>
  <c r="I167" i="6"/>
  <c r="J167" i="6"/>
  <c r="K167" i="6"/>
  <c r="L167" i="6"/>
  <c r="M167" i="6"/>
  <c r="E168" i="6"/>
  <c r="F168" i="6"/>
  <c r="G168" i="6"/>
  <c r="H168" i="6"/>
  <c r="I168" i="6"/>
  <c r="J168" i="6"/>
  <c r="K168" i="6"/>
  <c r="L168" i="6"/>
  <c r="M168" i="6"/>
  <c r="E169" i="6"/>
  <c r="F169" i="6"/>
  <c r="G169" i="6"/>
  <c r="H169" i="6"/>
  <c r="I169" i="6"/>
  <c r="J169" i="6"/>
  <c r="K169" i="6"/>
  <c r="L169" i="6"/>
  <c r="M169" i="6"/>
  <c r="E170" i="6"/>
  <c r="F170" i="6"/>
  <c r="G170" i="6"/>
  <c r="H170" i="6"/>
  <c r="I170" i="6"/>
  <c r="J170" i="6"/>
  <c r="K170" i="6"/>
  <c r="L170" i="6"/>
  <c r="M170" i="6"/>
  <c r="E171" i="6"/>
  <c r="F171" i="6"/>
  <c r="G171" i="6"/>
  <c r="H171" i="6"/>
  <c r="I171" i="6"/>
  <c r="J171" i="6"/>
  <c r="K171" i="6"/>
  <c r="L171" i="6"/>
  <c r="M171" i="6"/>
  <c r="E173" i="6"/>
  <c r="F173" i="6"/>
  <c r="G173" i="6"/>
  <c r="H173" i="6"/>
  <c r="I173" i="6"/>
  <c r="J173" i="6"/>
  <c r="K173" i="6"/>
  <c r="L173" i="6"/>
  <c r="M173" i="6"/>
  <c r="E174" i="6"/>
  <c r="F174" i="6"/>
  <c r="G174" i="6"/>
  <c r="H174" i="6"/>
  <c r="I174" i="6"/>
  <c r="J174" i="6"/>
  <c r="K174" i="6"/>
  <c r="L174" i="6"/>
  <c r="M174" i="6"/>
  <c r="E175" i="6"/>
  <c r="F175" i="6"/>
  <c r="G175" i="6"/>
  <c r="H175" i="6"/>
  <c r="I175" i="6"/>
  <c r="J175" i="6"/>
  <c r="K175" i="6"/>
  <c r="L175" i="6"/>
  <c r="M175" i="6"/>
  <c r="E176" i="6"/>
  <c r="F176" i="6"/>
  <c r="G176" i="6"/>
  <c r="H176" i="6"/>
  <c r="I176" i="6"/>
  <c r="J176" i="6"/>
  <c r="K176" i="6"/>
  <c r="L176" i="6"/>
  <c r="M176" i="6"/>
  <c r="E177" i="6"/>
  <c r="F177" i="6"/>
  <c r="G177" i="6"/>
  <c r="H177" i="6"/>
  <c r="I177" i="6"/>
  <c r="J177" i="6"/>
  <c r="K177" i="6"/>
  <c r="L177" i="6"/>
  <c r="M177" i="6"/>
  <c r="E179" i="6"/>
  <c r="F179" i="6"/>
  <c r="G179" i="6"/>
  <c r="H179" i="6"/>
  <c r="I179" i="6"/>
  <c r="J179" i="6"/>
  <c r="K179" i="6"/>
  <c r="L179" i="6"/>
  <c r="M179" i="6"/>
  <c r="E180" i="6"/>
  <c r="F180" i="6"/>
  <c r="G180" i="6"/>
  <c r="H180" i="6"/>
  <c r="I180" i="6"/>
  <c r="J180" i="6"/>
  <c r="K180" i="6"/>
  <c r="L180" i="6"/>
  <c r="M180" i="6"/>
  <c r="E181" i="6"/>
  <c r="F181" i="6"/>
  <c r="G181" i="6"/>
  <c r="H181" i="6"/>
  <c r="I181" i="6"/>
  <c r="J181" i="6"/>
  <c r="K181" i="6"/>
  <c r="L181" i="6"/>
  <c r="M181" i="6"/>
  <c r="E182" i="6"/>
  <c r="F182" i="6"/>
  <c r="G182" i="6"/>
  <c r="H182" i="6"/>
  <c r="I182" i="6"/>
  <c r="J182" i="6"/>
  <c r="K182" i="6"/>
  <c r="L182" i="6"/>
  <c r="M182" i="6"/>
  <c r="E183" i="6"/>
  <c r="F183" i="6"/>
  <c r="G183" i="6"/>
  <c r="H183" i="6"/>
  <c r="I183" i="6"/>
  <c r="J183" i="6"/>
  <c r="K183" i="6"/>
  <c r="L183" i="6"/>
  <c r="M183" i="6"/>
  <c r="E184" i="6"/>
  <c r="F184" i="6"/>
  <c r="G184" i="6"/>
  <c r="H184" i="6"/>
  <c r="I184" i="6"/>
  <c r="J184" i="6"/>
  <c r="K184" i="6"/>
  <c r="L184" i="6"/>
  <c r="M184" i="6"/>
  <c r="E185" i="6"/>
  <c r="F185" i="6"/>
  <c r="G185" i="6"/>
  <c r="H185" i="6"/>
  <c r="I185" i="6"/>
  <c r="J185" i="6"/>
  <c r="K185" i="6"/>
  <c r="L185" i="6"/>
  <c r="M185" i="6"/>
  <c r="M29" i="5" l="1"/>
  <c r="M7" i="4" l="1"/>
  <c r="M9" i="4"/>
  <c r="M266" i="3" l="1"/>
  <c r="L266" i="3"/>
  <c r="K266" i="3"/>
  <c r="J266" i="3"/>
  <c r="I266" i="3"/>
  <c r="H266" i="3"/>
  <c r="G266" i="3"/>
  <c r="F266" i="3"/>
  <c r="E266" i="3"/>
  <c r="M265" i="3"/>
  <c r="L265" i="3"/>
  <c r="K265" i="3"/>
  <c r="J265" i="3"/>
  <c r="I265" i="3"/>
  <c r="H265" i="3"/>
  <c r="G265" i="3"/>
  <c r="F265" i="3"/>
  <c r="E265" i="3"/>
  <c r="M264" i="3"/>
  <c r="L264" i="3"/>
  <c r="K264" i="3"/>
  <c r="J264" i="3"/>
  <c r="I264" i="3"/>
  <c r="H264" i="3"/>
  <c r="G264" i="3"/>
  <c r="F264" i="3"/>
  <c r="E264" i="3"/>
  <c r="M263" i="3"/>
  <c r="L263" i="3"/>
  <c r="K263" i="3"/>
  <c r="J263" i="3"/>
  <c r="I263" i="3"/>
  <c r="H263" i="3"/>
  <c r="G263" i="3"/>
  <c r="F263" i="3"/>
  <c r="E263" i="3"/>
  <c r="M262" i="3"/>
  <c r="L262" i="3"/>
  <c r="K262" i="3"/>
  <c r="J262" i="3"/>
  <c r="I262" i="3"/>
  <c r="H262" i="3"/>
  <c r="G262" i="3"/>
  <c r="F262" i="3"/>
  <c r="E262" i="3"/>
  <c r="M261" i="3"/>
  <c r="L261" i="3"/>
  <c r="K261" i="3"/>
  <c r="J261" i="3"/>
  <c r="I261" i="3"/>
  <c r="H261" i="3"/>
  <c r="G261" i="3"/>
  <c r="F261" i="3"/>
  <c r="E261" i="3"/>
  <c r="E156" i="7" l="1"/>
  <c r="F156" i="7"/>
  <c r="G156" i="7"/>
  <c r="H156" i="7"/>
  <c r="I156" i="7"/>
  <c r="J156" i="7"/>
  <c r="K156" i="7"/>
  <c r="L156" i="7"/>
  <c r="M156" i="7"/>
  <c r="E157" i="7"/>
  <c r="F157" i="7"/>
  <c r="G157" i="7"/>
  <c r="H157" i="7"/>
  <c r="I157" i="7"/>
  <c r="J157" i="7"/>
  <c r="K157" i="7"/>
  <c r="L157" i="7"/>
  <c r="M157" i="7"/>
  <c r="E158" i="7"/>
  <c r="F158" i="7"/>
  <c r="G158" i="7"/>
  <c r="H158" i="7"/>
  <c r="I158" i="7"/>
  <c r="J158" i="7"/>
  <c r="K158" i="7"/>
  <c r="L158" i="7"/>
  <c r="M158" i="7"/>
  <c r="E159" i="7"/>
  <c r="F159" i="7"/>
  <c r="G159" i="7"/>
  <c r="H159" i="7"/>
  <c r="I159" i="7"/>
  <c r="J159" i="7"/>
  <c r="K159" i="7"/>
  <c r="L159" i="7"/>
  <c r="M159" i="7"/>
  <c r="E160" i="7"/>
  <c r="F160" i="7"/>
  <c r="G160" i="7"/>
  <c r="H160" i="7"/>
  <c r="I160" i="7"/>
  <c r="J160" i="7"/>
  <c r="K160" i="7"/>
  <c r="L160" i="7"/>
  <c r="M160" i="7"/>
  <c r="E161" i="7"/>
  <c r="F161" i="7"/>
  <c r="G161" i="7"/>
  <c r="H161" i="7"/>
  <c r="I161" i="7"/>
  <c r="J161" i="7"/>
  <c r="K161" i="7"/>
  <c r="L161" i="7"/>
  <c r="M161" i="7"/>
  <c r="E163" i="7"/>
  <c r="F163" i="7"/>
  <c r="G163" i="7"/>
  <c r="H163" i="7"/>
  <c r="I163" i="7"/>
  <c r="J163" i="7"/>
  <c r="K163" i="7"/>
  <c r="L163" i="7"/>
  <c r="M163" i="7"/>
  <c r="E164" i="7"/>
  <c r="F164" i="7"/>
  <c r="G164" i="7"/>
  <c r="H164" i="7"/>
  <c r="I164" i="7"/>
  <c r="J164" i="7"/>
  <c r="K164" i="7"/>
  <c r="L164" i="7"/>
  <c r="M164" i="7"/>
  <c r="E165" i="7"/>
  <c r="F165" i="7"/>
  <c r="G165" i="7"/>
  <c r="H165" i="7"/>
  <c r="I165" i="7"/>
  <c r="J165" i="7"/>
  <c r="K165" i="7"/>
  <c r="L165" i="7"/>
  <c r="M165" i="7"/>
  <c r="E166" i="7"/>
  <c r="F166" i="7"/>
  <c r="G166" i="7"/>
  <c r="H166" i="7"/>
  <c r="I166" i="7"/>
  <c r="J166" i="7"/>
  <c r="K166" i="7"/>
  <c r="L166" i="7"/>
  <c r="M166" i="7"/>
  <c r="L31" i="3" l="1"/>
  <c r="E53" i="3" l="1"/>
  <c r="F53" i="3"/>
  <c r="G53" i="3"/>
  <c r="H53" i="3"/>
  <c r="I53" i="3"/>
  <c r="J53" i="3"/>
  <c r="K53" i="3"/>
  <c r="L53" i="3"/>
  <c r="M53" i="3"/>
  <c r="E54" i="3"/>
  <c r="F54" i="3"/>
  <c r="G54" i="3"/>
  <c r="H54" i="3"/>
  <c r="I54" i="3"/>
  <c r="J54" i="3"/>
  <c r="K54" i="3"/>
  <c r="L54" i="3"/>
  <c r="M54" i="3"/>
  <c r="E55" i="3"/>
  <c r="F55" i="3"/>
  <c r="G55" i="3"/>
  <c r="H55" i="3"/>
  <c r="I55" i="3"/>
  <c r="J55" i="3"/>
  <c r="K55" i="3"/>
  <c r="L55" i="3"/>
  <c r="M55" i="3"/>
  <c r="E56" i="3"/>
  <c r="F56" i="3"/>
  <c r="G56" i="3"/>
  <c r="H56" i="3"/>
  <c r="I56" i="3"/>
  <c r="J56" i="3"/>
  <c r="K56" i="3"/>
  <c r="L56" i="3"/>
  <c r="M56" i="3"/>
  <c r="E57" i="3"/>
  <c r="F57" i="3"/>
  <c r="G57" i="3"/>
  <c r="H57" i="3"/>
  <c r="I57" i="3"/>
  <c r="J57" i="3"/>
  <c r="K57" i="3"/>
  <c r="L57" i="3"/>
  <c r="M57" i="3"/>
  <c r="E58" i="3"/>
  <c r="F58" i="3"/>
  <c r="G58" i="3"/>
  <c r="H58" i="3"/>
  <c r="I58" i="3"/>
  <c r="J58" i="3"/>
  <c r="K58" i="3"/>
  <c r="L58" i="3"/>
  <c r="M58" i="3"/>
  <c r="E59" i="3"/>
  <c r="F59" i="3"/>
  <c r="G59" i="3"/>
  <c r="H59" i="3"/>
  <c r="I59" i="3"/>
  <c r="J59" i="3"/>
  <c r="K59" i="3"/>
  <c r="L59" i="3"/>
  <c r="M59" i="3"/>
  <c r="E60" i="3"/>
  <c r="F60" i="3"/>
  <c r="G60" i="3"/>
  <c r="H60" i="3"/>
  <c r="I60" i="3"/>
  <c r="J60" i="3"/>
  <c r="K60" i="3"/>
  <c r="L60" i="3"/>
  <c r="M60" i="3"/>
  <c r="E61" i="3"/>
  <c r="F61" i="3"/>
  <c r="G61" i="3"/>
  <c r="H61" i="3"/>
  <c r="I61" i="3"/>
  <c r="J61" i="3"/>
  <c r="K61" i="3"/>
  <c r="L61" i="3"/>
  <c r="M61" i="3"/>
  <c r="E62" i="3"/>
  <c r="F62" i="3"/>
  <c r="G62" i="3"/>
  <c r="H62" i="3"/>
  <c r="I62" i="3"/>
  <c r="J62" i="3"/>
  <c r="K62" i="3"/>
  <c r="L62" i="3"/>
  <c r="M62" i="3"/>
  <c r="E63" i="3"/>
  <c r="F63" i="3"/>
  <c r="G63" i="3"/>
  <c r="H63" i="3"/>
  <c r="I63" i="3"/>
  <c r="J63" i="3"/>
  <c r="K63" i="3"/>
  <c r="L63" i="3"/>
  <c r="M63" i="3"/>
  <c r="E64" i="3"/>
  <c r="F64" i="3"/>
  <c r="G64" i="3"/>
  <c r="H64" i="3"/>
  <c r="I64" i="3"/>
  <c r="J64" i="3"/>
  <c r="K64" i="3"/>
  <c r="L64" i="3"/>
  <c r="M64" i="3"/>
  <c r="E65" i="3"/>
  <c r="F65" i="3"/>
  <c r="G65" i="3"/>
  <c r="H65" i="3"/>
  <c r="I65" i="3"/>
  <c r="J65" i="3"/>
  <c r="K65" i="3"/>
  <c r="L65" i="3"/>
  <c r="M65" i="3"/>
  <c r="E66" i="3"/>
  <c r="F66" i="3"/>
  <c r="G66" i="3"/>
  <c r="H66" i="3"/>
  <c r="I66" i="3"/>
  <c r="J66" i="3"/>
  <c r="K66" i="3"/>
  <c r="L66" i="3"/>
  <c r="M66" i="3"/>
  <c r="E67" i="3"/>
  <c r="F67" i="3"/>
  <c r="G67" i="3"/>
  <c r="H67" i="3"/>
  <c r="I67" i="3"/>
  <c r="J67" i="3"/>
  <c r="K67" i="3"/>
  <c r="L67" i="3"/>
  <c r="M67" i="3"/>
  <c r="E68" i="3"/>
  <c r="F68" i="3"/>
  <c r="G68" i="3"/>
  <c r="H68" i="3"/>
  <c r="I68" i="3"/>
  <c r="J68" i="3"/>
  <c r="K68" i="3"/>
  <c r="L68" i="3"/>
  <c r="M68" i="3"/>
  <c r="E69" i="3"/>
  <c r="F69" i="3"/>
  <c r="G69" i="3"/>
  <c r="H69" i="3"/>
  <c r="I69" i="3"/>
  <c r="J69" i="3"/>
  <c r="K69" i="3"/>
  <c r="L69" i="3"/>
  <c r="M69" i="3"/>
  <c r="E70" i="3"/>
  <c r="F70" i="3"/>
  <c r="G70" i="3"/>
  <c r="H70" i="3"/>
  <c r="I70" i="3"/>
  <c r="J70" i="3"/>
  <c r="K70" i="3"/>
  <c r="L70" i="3"/>
  <c r="M70" i="3"/>
  <c r="E71" i="3"/>
  <c r="F71" i="3"/>
  <c r="G71" i="3"/>
  <c r="H71" i="3"/>
  <c r="I71" i="3"/>
  <c r="J71" i="3"/>
  <c r="K71" i="3"/>
  <c r="L71" i="3"/>
  <c r="M71" i="3"/>
  <c r="E72" i="3"/>
  <c r="F72" i="3"/>
  <c r="G72" i="3"/>
  <c r="H72" i="3"/>
  <c r="I72" i="3"/>
  <c r="J72" i="3"/>
  <c r="K72" i="3"/>
  <c r="L72" i="3"/>
  <c r="M72" i="3"/>
  <c r="E73" i="3"/>
  <c r="F73" i="3"/>
  <c r="G73" i="3"/>
  <c r="H73" i="3"/>
  <c r="I73" i="3"/>
  <c r="J73" i="3"/>
  <c r="K73" i="3"/>
  <c r="L73" i="3"/>
  <c r="M73" i="3"/>
  <c r="E74" i="3"/>
  <c r="F74" i="3"/>
  <c r="G74" i="3"/>
  <c r="H74" i="3"/>
  <c r="I74" i="3"/>
  <c r="J74" i="3"/>
  <c r="K74" i="3"/>
  <c r="L74" i="3"/>
  <c r="M74" i="3"/>
  <c r="E75" i="3"/>
  <c r="F75" i="3"/>
  <c r="G75" i="3"/>
  <c r="H75" i="3"/>
  <c r="I75" i="3"/>
  <c r="J75" i="3"/>
  <c r="K75" i="3"/>
  <c r="L75" i="3"/>
  <c r="M75" i="3"/>
  <c r="E76" i="3"/>
  <c r="F76" i="3"/>
  <c r="G76" i="3"/>
  <c r="H76" i="3"/>
  <c r="I76" i="3"/>
  <c r="J76" i="3"/>
  <c r="K76" i="3"/>
  <c r="L76" i="3"/>
  <c r="M76" i="3"/>
  <c r="E77" i="3"/>
  <c r="F77" i="3"/>
  <c r="G77" i="3"/>
  <c r="H77" i="3"/>
  <c r="I77" i="3"/>
  <c r="J77" i="3"/>
  <c r="K77" i="3"/>
  <c r="L77" i="3"/>
  <c r="M77" i="3"/>
  <c r="E78" i="3"/>
  <c r="F78" i="3"/>
  <c r="G78" i="3"/>
  <c r="H78" i="3"/>
  <c r="I78" i="3"/>
  <c r="J78" i="3"/>
  <c r="K78" i="3"/>
  <c r="L78" i="3"/>
  <c r="M78" i="3"/>
  <c r="E79" i="3"/>
  <c r="F79" i="3"/>
  <c r="G79" i="3"/>
  <c r="H79" i="3"/>
  <c r="I79" i="3"/>
  <c r="J79" i="3"/>
  <c r="K79" i="3"/>
  <c r="L79" i="3"/>
  <c r="M79" i="3"/>
  <c r="E80" i="3"/>
  <c r="F80" i="3"/>
  <c r="G80" i="3"/>
  <c r="H80" i="3"/>
  <c r="I80" i="3"/>
  <c r="J80" i="3"/>
  <c r="K80" i="3"/>
  <c r="L80" i="3"/>
  <c r="M80" i="3"/>
  <c r="E81" i="3"/>
  <c r="F81" i="3"/>
  <c r="G81" i="3"/>
  <c r="H81" i="3"/>
  <c r="I81" i="3"/>
  <c r="J81" i="3"/>
  <c r="K81" i="3"/>
  <c r="L81" i="3"/>
  <c r="M81" i="3"/>
  <c r="E82" i="3"/>
  <c r="F82" i="3"/>
  <c r="G82" i="3"/>
  <c r="H82" i="3"/>
  <c r="I82" i="3"/>
  <c r="J82" i="3"/>
  <c r="K82" i="3"/>
  <c r="L82" i="3"/>
  <c r="M82" i="3"/>
  <c r="E83" i="3"/>
  <c r="F83" i="3"/>
  <c r="G83" i="3"/>
  <c r="H83" i="3"/>
  <c r="I83" i="3"/>
  <c r="J83" i="3"/>
  <c r="K83" i="3"/>
  <c r="L83" i="3"/>
  <c r="M83" i="3"/>
  <c r="E84" i="3"/>
  <c r="F84" i="3"/>
  <c r="G84" i="3"/>
  <c r="H84" i="3"/>
  <c r="I84" i="3"/>
  <c r="J84" i="3"/>
  <c r="K84" i="3"/>
  <c r="L84" i="3"/>
  <c r="M84" i="3"/>
  <c r="E85" i="3"/>
  <c r="F85" i="3"/>
  <c r="G85" i="3"/>
  <c r="H85" i="3"/>
  <c r="I85" i="3"/>
  <c r="J85" i="3"/>
  <c r="K85" i="3"/>
  <c r="L85" i="3"/>
  <c r="M85" i="3"/>
  <c r="E86" i="3"/>
  <c r="F86" i="3"/>
  <c r="G86" i="3"/>
  <c r="H86" i="3"/>
  <c r="I86" i="3"/>
  <c r="J86" i="3"/>
  <c r="K86" i="3"/>
  <c r="L86" i="3"/>
  <c r="M86" i="3"/>
  <c r="E87" i="3"/>
  <c r="F87" i="3"/>
  <c r="G87" i="3"/>
  <c r="H87" i="3"/>
  <c r="I87" i="3"/>
  <c r="J87" i="3"/>
  <c r="K87" i="3"/>
  <c r="L87" i="3"/>
  <c r="M87" i="3"/>
  <c r="E88" i="3"/>
  <c r="F88" i="3"/>
  <c r="G88" i="3"/>
  <c r="H88" i="3"/>
  <c r="I88" i="3"/>
  <c r="J88" i="3"/>
  <c r="K88" i="3"/>
  <c r="L88" i="3"/>
  <c r="M88" i="3"/>
  <c r="E89" i="3"/>
  <c r="F89" i="3"/>
  <c r="G89" i="3"/>
  <c r="H89" i="3"/>
  <c r="I89" i="3"/>
  <c r="J89" i="3"/>
  <c r="K89" i="3"/>
  <c r="L89" i="3"/>
  <c r="M89" i="3"/>
  <c r="E90" i="3"/>
  <c r="F90" i="3"/>
  <c r="G90" i="3"/>
  <c r="H90" i="3"/>
  <c r="I90" i="3"/>
  <c r="J90" i="3"/>
  <c r="K90" i="3"/>
  <c r="L90" i="3"/>
  <c r="M90" i="3"/>
  <c r="E91" i="3"/>
  <c r="F91" i="3"/>
  <c r="G91" i="3"/>
  <c r="H91" i="3"/>
  <c r="I91" i="3"/>
  <c r="J91" i="3"/>
  <c r="K91" i="3"/>
  <c r="L91" i="3"/>
  <c r="M91" i="3"/>
  <c r="E92" i="3"/>
  <c r="F92" i="3"/>
  <c r="G92" i="3"/>
  <c r="H92" i="3"/>
  <c r="I92" i="3"/>
  <c r="J92" i="3"/>
  <c r="K92" i="3"/>
  <c r="L92" i="3"/>
  <c r="M92" i="3"/>
  <c r="E93" i="3"/>
  <c r="F93" i="3"/>
  <c r="G93" i="3"/>
  <c r="H93" i="3"/>
  <c r="I93" i="3"/>
  <c r="J93" i="3"/>
  <c r="K93" i="3"/>
  <c r="L93" i="3"/>
  <c r="M93" i="3"/>
  <c r="E94" i="3"/>
  <c r="F94" i="3"/>
  <c r="G94" i="3"/>
  <c r="H94" i="3"/>
  <c r="I94" i="3"/>
  <c r="J94" i="3"/>
  <c r="K94" i="3"/>
  <c r="L94" i="3"/>
  <c r="M94" i="3"/>
  <c r="E95" i="3"/>
  <c r="F95" i="3"/>
  <c r="G95" i="3"/>
  <c r="H95" i="3"/>
  <c r="I95" i="3"/>
  <c r="J95" i="3"/>
  <c r="K95" i="3"/>
  <c r="L95" i="3"/>
  <c r="M95" i="3"/>
  <c r="E96" i="3"/>
  <c r="F96" i="3"/>
  <c r="G96" i="3"/>
  <c r="H96" i="3"/>
  <c r="I96" i="3"/>
  <c r="J96" i="3"/>
  <c r="K96" i="3"/>
  <c r="L96" i="3"/>
  <c r="M96" i="3"/>
  <c r="E97" i="3"/>
  <c r="F97" i="3"/>
  <c r="G97" i="3"/>
  <c r="H97" i="3"/>
  <c r="I97" i="3"/>
  <c r="J97" i="3"/>
  <c r="K97" i="3"/>
  <c r="L97" i="3"/>
  <c r="M97" i="3"/>
  <c r="E98" i="3"/>
  <c r="F98" i="3"/>
  <c r="G98" i="3"/>
  <c r="H98" i="3"/>
  <c r="I98" i="3"/>
  <c r="J98" i="3"/>
  <c r="K98" i="3"/>
  <c r="L98" i="3"/>
  <c r="M98" i="3"/>
  <c r="E99" i="3"/>
  <c r="F99" i="3"/>
  <c r="G99" i="3"/>
  <c r="H99" i="3"/>
  <c r="I99" i="3"/>
  <c r="J99" i="3"/>
  <c r="K99" i="3"/>
  <c r="L99" i="3"/>
  <c r="M99" i="3"/>
  <c r="E100" i="3"/>
  <c r="F100" i="3"/>
  <c r="G100" i="3"/>
  <c r="H100" i="3"/>
  <c r="I100" i="3"/>
  <c r="J100" i="3"/>
  <c r="K100" i="3"/>
  <c r="L100" i="3"/>
  <c r="M100" i="3"/>
  <c r="E101" i="3"/>
  <c r="F101" i="3"/>
  <c r="G101" i="3"/>
  <c r="H101" i="3"/>
  <c r="I101" i="3"/>
  <c r="J101" i="3"/>
  <c r="K101" i="3"/>
  <c r="L101" i="3"/>
  <c r="M101" i="3"/>
  <c r="E102" i="3"/>
  <c r="F102" i="3"/>
  <c r="G102" i="3"/>
  <c r="H102" i="3"/>
  <c r="I102" i="3"/>
  <c r="J102" i="3"/>
  <c r="K102" i="3"/>
  <c r="L102" i="3"/>
  <c r="M102" i="3"/>
  <c r="E103" i="3"/>
  <c r="F103" i="3"/>
  <c r="G103" i="3"/>
  <c r="H103" i="3"/>
  <c r="I103" i="3"/>
  <c r="J103" i="3"/>
  <c r="K103" i="3"/>
  <c r="L103" i="3"/>
  <c r="M103" i="3"/>
  <c r="E104" i="3"/>
  <c r="F104" i="3"/>
  <c r="G104" i="3"/>
  <c r="H104" i="3"/>
  <c r="I104" i="3"/>
  <c r="J104" i="3"/>
  <c r="K104" i="3"/>
  <c r="L104" i="3"/>
  <c r="M104" i="3"/>
  <c r="E105" i="3"/>
  <c r="F105" i="3"/>
  <c r="G105" i="3"/>
  <c r="H105" i="3"/>
  <c r="I105" i="3"/>
  <c r="J105" i="3"/>
  <c r="K105" i="3"/>
  <c r="L105" i="3"/>
  <c r="M105" i="3"/>
  <c r="E107" i="3"/>
  <c r="F107" i="3"/>
  <c r="G107" i="3"/>
  <c r="H107" i="3"/>
  <c r="I107" i="3"/>
  <c r="J107" i="3"/>
  <c r="K107" i="3"/>
  <c r="L107" i="3"/>
  <c r="M107" i="3"/>
  <c r="E108" i="3"/>
  <c r="F108" i="3"/>
  <c r="G108" i="3"/>
  <c r="H108" i="3"/>
  <c r="I108" i="3"/>
  <c r="J108" i="3"/>
  <c r="K108" i="3"/>
  <c r="L108" i="3"/>
  <c r="M108" i="3"/>
  <c r="E109" i="3"/>
  <c r="F109" i="3"/>
  <c r="G109" i="3"/>
  <c r="H109" i="3"/>
  <c r="I109" i="3"/>
  <c r="J109" i="3"/>
  <c r="K109" i="3"/>
  <c r="L109" i="3"/>
  <c r="M109" i="3"/>
  <c r="E110" i="3"/>
  <c r="F110" i="3"/>
  <c r="G110" i="3"/>
  <c r="H110" i="3"/>
  <c r="I110" i="3"/>
  <c r="J110" i="3"/>
  <c r="K110" i="3"/>
  <c r="L110" i="3"/>
  <c r="M110" i="3"/>
  <c r="E111" i="3"/>
  <c r="F111" i="3"/>
  <c r="G111" i="3"/>
  <c r="H111" i="3"/>
  <c r="I111" i="3"/>
  <c r="J111" i="3"/>
  <c r="K111" i="3"/>
  <c r="L111" i="3"/>
  <c r="M111" i="3"/>
  <c r="E112" i="3"/>
  <c r="F112" i="3"/>
  <c r="G112" i="3"/>
  <c r="H112" i="3"/>
  <c r="I112" i="3"/>
  <c r="J112" i="3"/>
  <c r="K112" i="3"/>
  <c r="L112" i="3"/>
  <c r="M112" i="3"/>
  <c r="E113" i="3"/>
  <c r="F113" i="3"/>
  <c r="G113" i="3"/>
  <c r="H113" i="3"/>
  <c r="I113" i="3"/>
  <c r="J113" i="3"/>
  <c r="K113" i="3"/>
  <c r="L113" i="3"/>
  <c r="M113" i="3"/>
  <c r="E114" i="3"/>
  <c r="F114" i="3"/>
  <c r="G114" i="3"/>
  <c r="H114" i="3"/>
  <c r="I114" i="3"/>
  <c r="J114" i="3"/>
  <c r="K114" i="3"/>
  <c r="L114" i="3"/>
  <c r="M114" i="3"/>
  <c r="E115" i="3"/>
  <c r="F115" i="3"/>
  <c r="G115" i="3"/>
  <c r="H115" i="3"/>
  <c r="I115" i="3"/>
  <c r="J115" i="3"/>
  <c r="K115" i="3"/>
  <c r="L115" i="3"/>
  <c r="M115" i="3"/>
  <c r="E116" i="3"/>
  <c r="F116" i="3"/>
  <c r="G116" i="3"/>
  <c r="H116" i="3"/>
  <c r="I116" i="3"/>
  <c r="J116" i="3"/>
  <c r="K116" i="3"/>
  <c r="L116" i="3"/>
  <c r="M116" i="3"/>
  <c r="E117" i="3"/>
  <c r="F117" i="3"/>
  <c r="G117" i="3"/>
  <c r="H117" i="3"/>
  <c r="I117" i="3"/>
  <c r="J117" i="3"/>
  <c r="K117" i="3"/>
  <c r="L117" i="3"/>
  <c r="M117" i="3"/>
  <c r="E118" i="3"/>
  <c r="F118" i="3"/>
  <c r="G118" i="3"/>
  <c r="H118" i="3"/>
  <c r="I118" i="3"/>
  <c r="J118" i="3"/>
  <c r="K118" i="3"/>
  <c r="L118" i="3"/>
  <c r="M118" i="3"/>
  <c r="E119" i="3"/>
  <c r="F119" i="3"/>
  <c r="G119" i="3"/>
  <c r="H119" i="3"/>
  <c r="I119" i="3"/>
  <c r="J119" i="3"/>
  <c r="K119" i="3"/>
  <c r="L119" i="3"/>
  <c r="M119" i="3"/>
  <c r="E120" i="3"/>
  <c r="F120" i="3"/>
  <c r="G120" i="3"/>
  <c r="H120" i="3"/>
  <c r="I120" i="3"/>
  <c r="J120" i="3"/>
  <c r="K120" i="3"/>
  <c r="L120" i="3"/>
  <c r="M120" i="3"/>
  <c r="E121" i="3"/>
  <c r="F121" i="3"/>
  <c r="G121" i="3"/>
  <c r="H121" i="3"/>
  <c r="I121" i="3"/>
  <c r="J121" i="3"/>
  <c r="K121" i="3"/>
  <c r="L121" i="3"/>
  <c r="M121" i="3"/>
  <c r="E122" i="3"/>
  <c r="F122" i="3"/>
  <c r="G122" i="3"/>
  <c r="H122" i="3"/>
  <c r="I122" i="3"/>
  <c r="J122" i="3"/>
  <c r="K122" i="3"/>
  <c r="L122" i="3"/>
  <c r="M122" i="3"/>
  <c r="E123" i="3"/>
  <c r="F123" i="3"/>
  <c r="G123" i="3"/>
  <c r="H123" i="3"/>
  <c r="I123" i="3"/>
  <c r="J123" i="3"/>
  <c r="K123" i="3"/>
  <c r="L123" i="3"/>
  <c r="M123" i="3"/>
  <c r="E125" i="3"/>
  <c r="F125" i="3"/>
  <c r="G125" i="3"/>
  <c r="H125" i="3"/>
  <c r="I125" i="3"/>
  <c r="J125" i="3"/>
  <c r="K125" i="3"/>
  <c r="L125" i="3"/>
  <c r="M125" i="3"/>
  <c r="E126" i="3"/>
  <c r="F126" i="3"/>
  <c r="G126" i="3"/>
  <c r="H126" i="3"/>
  <c r="I126" i="3"/>
  <c r="J126" i="3"/>
  <c r="K126" i="3"/>
  <c r="L126" i="3"/>
  <c r="M126" i="3"/>
  <c r="E127" i="3"/>
  <c r="F127" i="3"/>
  <c r="G127" i="3"/>
  <c r="H127" i="3"/>
  <c r="I127" i="3"/>
  <c r="J127" i="3"/>
  <c r="K127" i="3"/>
  <c r="L127" i="3"/>
  <c r="M127" i="3"/>
  <c r="E128" i="3"/>
  <c r="F128" i="3"/>
  <c r="G128" i="3"/>
  <c r="H128" i="3"/>
  <c r="I128" i="3"/>
  <c r="J128" i="3"/>
  <c r="K128" i="3"/>
  <c r="L128" i="3"/>
  <c r="M128" i="3"/>
  <c r="E129" i="3"/>
  <c r="F129" i="3"/>
  <c r="G129" i="3"/>
  <c r="H129" i="3"/>
  <c r="I129" i="3"/>
  <c r="J129" i="3"/>
  <c r="K129" i="3"/>
  <c r="L129" i="3"/>
  <c r="M129" i="3"/>
  <c r="E130" i="3"/>
  <c r="F130" i="3"/>
  <c r="G130" i="3"/>
  <c r="H130" i="3"/>
  <c r="I130" i="3"/>
  <c r="J130" i="3"/>
  <c r="K130" i="3"/>
  <c r="L130" i="3"/>
  <c r="M130" i="3"/>
  <c r="E131" i="3"/>
  <c r="F131" i="3"/>
  <c r="G131" i="3"/>
  <c r="H131" i="3"/>
  <c r="I131" i="3"/>
  <c r="J131" i="3"/>
  <c r="K131" i="3"/>
  <c r="L131" i="3"/>
  <c r="M131" i="3"/>
  <c r="E132" i="3"/>
  <c r="F132" i="3"/>
  <c r="G132" i="3"/>
  <c r="H132" i="3"/>
  <c r="I132" i="3"/>
  <c r="J132" i="3"/>
  <c r="K132" i="3"/>
  <c r="L132" i="3"/>
  <c r="M132" i="3"/>
  <c r="E133" i="3"/>
  <c r="F133" i="3"/>
  <c r="G133" i="3"/>
  <c r="H133" i="3"/>
  <c r="I133" i="3"/>
  <c r="J133" i="3"/>
  <c r="K133" i="3"/>
  <c r="L133" i="3"/>
  <c r="M133" i="3"/>
  <c r="E134" i="3"/>
  <c r="F134" i="3"/>
  <c r="G134" i="3"/>
  <c r="H134" i="3"/>
  <c r="I134" i="3"/>
  <c r="J134" i="3"/>
  <c r="K134" i="3"/>
  <c r="L134" i="3"/>
  <c r="M134" i="3"/>
  <c r="E135" i="3"/>
  <c r="F135" i="3"/>
  <c r="G135" i="3"/>
  <c r="H135" i="3"/>
  <c r="I135" i="3"/>
  <c r="J135" i="3"/>
  <c r="K135" i="3"/>
  <c r="L135" i="3"/>
  <c r="M135" i="3"/>
  <c r="E136" i="3"/>
  <c r="F136" i="3"/>
  <c r="G136" i="3"/>
  <c r="H136" i="3"/>
  <c r="I136" i="3"/>
  <c r="J136" i="3"/>
  <c r="K136" i="3"/>
  <c r="L136" i="3"/>
  <c r="M136" i="3"/>
  <c r="E137" i="3"/>
  <c r="F137" i="3"/>
  <c r="G137" i="3"/>
  <c r="H137" i="3"/>
  <c r="I137" i="3"/>
  <c r="J137" i="3"/>
  <c r="K137" i="3"/>
  <c r="L137" i="3"/>
  <c r="M137" i="3"/>
  <c r="E138" i="3"/>
  <c r="F138" i="3"/>
  <c r="G138" i="3"/>
  <c r="H138" i="3"/>
  <c r="I138" i="3"/>
  <c r="J138" i="3"/>
  <c r="K138" i="3"/>
  <c r="L138" i="3"/>
  <c r="M138" i="3"/>
  <c r="E139" i="3"/>
  <c r="F139" i="3"/>
  <c r="G139" i="3"/>
  <c r="H139" i="3"/>
  <c r="I139" i="3"/>
  <c r="J139" i="3"/>
  <c r="K139" i="3"/>
  <c r="L139" i="3"/>
  <c r="M139" i="3"/>
  <c r="E140" i="3"/>
  <c r="F140" i="3"/>
  <c r="G140" i="3"/>
  <c r="H140" i="3"/>
  <c r="I140" i="3"/>
  <c r="J140" i="3"/>
  <c r="K140" i="3"/>
  <c r="L140" i="3"/>
  <c r="M140" i="3"/>
  <c r="E141" i="3"/>
  <c r="F141" i="3"/>
  <c r="G141" i="3"/>
  <c r="H141" i="3"/>
  <c r="I141" i="3"/>
  <c r="J141" i="3"/>
  <c r="K141" i="3"/>
  <c r="L141" i="3"/>
  <c r="M141" i="3"/>
  <c r="E142" i="3"/>
  <c r="F142" i="3"/>
  <c r="G142" i="3"/>
  <c r="H142" i="3"/>
  <c r="I142" i="3"/>
  <c r="J142" i="3"/>
  <c r="K142" i="3"/>
  <c r="L142" i="3"/>
  <c r="M142" i="3"/>
  <c r="H7" i="7" l="1"/>
  <c r="M21" i="3" l="1"/>
  <c r="L39" i="3"/>
  <c r="M39" i="3"/>
  <c r="M355" i="3"/>
  <c r="L355" i="3"/>
  <c r="K355" i="3"/>
  <c r="J355" i="3"/>
  <c r="I355" i="3"/>
  <c r="H355" i="3"/>
  <c r="G355" i="3"/>
  <c r="F355" i="3"/>
  <c r="E355" i="3"/>
  <c r="M354" i="3"/>
  <c r="L354" i="3"/>
  <c r="K354" i="3"/>
  <c r="J354" i="3"/>
  <c r="I354" i="3"/>
  <c r="H354" i="3"/>
  <c r="G354" i="3"/>
  <c r="F354" i="3"/>
  <c r="E354" i="3"/>
  <c r="M353" i="3"/>
  <c r="L353" i="3"/>
  <c r="K353" i="3"/>
  <c r="J353" i="3"/>
  <c r="I353" i="3"/>
  <c r="H353" i="3"/>
  <c r="G353" i="3"/>
  <c r="F353" i="3"/>
  <c r="E353" i="3"/>
  <c r="M352" i="3"/>
  <c r="L352" i="3"/>
  <c r="K352" i="3"/>
  <c r="J352" i="3"/>
  <c r="I352" i="3"/>
  <c r="H352" i="3"/>
  <c r="G352" i="3"/>
  <c r="F352" i="3"/>
  <c r="E352" i="3"/>
  <c r="M219" i="7"/>
  <c r="L219" i="7"/>
  <c r="K219" i="7"/>
  <c r="J219" i="7"/>
  <c r="I219" i="7"/>
  <c r="H219" i="7"/>
  <c r="G219" i="7"/>
  <c r="F219" i="7"/>
  <c r="E219" i="7"/>
  <c r="M218" i="7"/>
  <c r="L218" i="7"/>
  <c r="K218" i="7"/>
  <c r="J218" i="7"/>
  <c r="I218" i="7"/>
  <c r="H218" i="7"/>
  <c r="G218" i="7"/>
  <c r="F218" i="7"/>
  <c r="E218" i="7"/>
  <c r="M217" i="7"/>
  <c r="L217" i="7"/>
  <c r="K217" i="7"/>
  <c r="J217" i="7"/>
  <c r="I217" i="7"/>
  <c r="H217" i="7"/>
  <c r="G217" i="7"/>
  <c r="F217" i="7"/>
  <c r="E217" i="7"/>
  <c r="M216" i="7"/>
  <c r="L216" i="7"/>
  <c r="K216" i="7"/>
  <c r="J216" i="7"/>
  <c r="I216" i="7"/>
  <c r="H216" i="7"/>
  <c r="G216" i="7"/>
  <c r="F216" i="7"/>
  <c r="E216" i="7"/>
  <c r="M372" i="3"/>
  <c r="L372" i="3"/>
  <c r="K372" i="3"/>
  <c r="J372" i="3"/>
  <c r="I372" i="3"/>
  <c r="H372" i="3"/>
  <c r="G372" i="3"/>
  <c r="F372" i="3"/>
  <c r="E372" i="3"/>
  <c r="M371" i="3"/>
  <c r="L371" i="3"/>
  <c r="K371" i="3"/>
  <c r="J371" i="3"/>
  <c r="I371" i="3"/>
  <c r="H371" i="3"/>
  <c r="G371" i="3"/>
  <c r="F371" i="3"/>
  <c r="E371" i="3"/>
  <c r="M370" i="3"/>
  <c r="L370" i="3"/>
  <c r="K370" i="3"/>
  <c r="J370" i="3"/>
  <c r="I370" i="3"/>
  <c r="H370" i="3"/>
  <c r="G370" i="3"/>
  <c r="F370" i="3"/>
  <c r="E370" i="3"/>
  <c r="M369" i="3"/>
  <c r="L369" i="3"/>
  <c r="K369" i="3"/>
  <c r="J369" i="3"/>
  <c r="I369" i="3"/>
  <c r="H369" i="3"/>
  <c r="G369" i="3"/>
  <c r="F369" i="3"/>
  <c r="E369" i="3"/>
  <c r="M368" i="3"/>
  <c r="L368" i="3"/>
  <c r="K368" i="3"/>
  <c r="J368" i="3"/>
  <c r="I368" i="3"/>
  <c r="H368" i="3"/>
  <c r="G368" i="3"/>
  <c r="F368" i="3"/>
  <c r="E368" i="3"/>
  <c r="M367" i="3"/>
  <c r="L367" i="3"/>
  <c r="K367" i="3"/>
  <c r="J367" i="3"/>
  <c r="I367" i="3"/>
  <c r="H367" i="3"/>
  <c r="G367" i="3"/>
  <c r="F367" i="3"/>
  <c r="E367" i="3"/>
  <c r="M366" i="3"/>
  <c r="L366" i="3"/>
  <c r="K366" i="3"/>
  <c r="J366" i="3"/>
  <c r="I366" i="3"/>
  <c r="H366" i="3"/>
  <c r="G366" i="3"/>
  <c r="F366" i="3"/>
  <c r="E366" i="3"/>
  <c r="M365" i="3"/>
  <c r="L365" i="3"/>
  <c r="K365" i="3"/>
  <c r="J365" i="3"/>
  <c r="I365" i="3"/>
  <c r="H365" i="3"/>
  <c r="G365" i="3"/>
  <c r="F365" i="3"/>
  <c r="E365" i="3"/>
  <c r="M364" i="3"/>
  <c r="L364" i="3"/>
  <c r="K364" i="3"/>
  <c r="J364" i="3"/>
  <c r="I364" i="3"/>
  <c r="H364" i="3"/>
  <c r="G364" i="3"/>
  <c r="F364" i="3"/>
  <c r="E364" i="3"/>
  <c r="M363" i="3"/>
  <c r="L363" i="3"/>
  <c r="K363" i="3"/>
  <c r="J363" i="3"/>
  <c r="I363" i="3"/>
  <c r="H363" i="3"/>
  <c r="G363" i="3"/>
  <c r="F363" i="3"/>
  <c r="E363" i="3"/>
  <c r="M362" i="3"/>
  <c r="L362" i="3"/>
  <c r="K362" i="3"/>
  <c r="J362" i="3"/>
  <c r="I362" i="3"/>
  <c r="H362" i="3"/>
  <c r="G362" i="3"/>
  <c r="F362" i="3"/>
  <c r="E362" i="3"/>
  <c r="M361" i="3"/>
  <c r="L361" i="3"/>
  <c r="K361" i="3"/>
  <c r="J361" i="3"/>
  <c r="I361" i="3"/>
  <c r="H361" i="3"/>
  <c r="G361" i="3"/>
  <c r="F361" i="3"/>
  <c r="E361" i="3"/>
  <c r="M360" i="3"/>
  <c r="L360" i="3"/>
  <c r="K360" i="3"/>
  <c r="J360" i="3"/>
  <c r="I360" i="3"/>
  <c r="H360" i="3"/>
  <c r="G360" i="3"/>
  <c r="F360" i="3"/>
  <c r="E360" i="3"/>
  <c r="M359" i="3"/>
  <c r="L359" i="3"/>
  <c r="K359" i="3"/>
  <c r="J359" i="3"/>
  <c r="I359" i="3"/>
  <c r="H359" i="3"/>
  <c r="G359" i="3"/>
  <c r="F359" i="3"/>
  <c r="E359" i="3"/>
  <c r="M358" i="3"/>
  <c r="L358" i="3"/>
  <c r="K358" i="3"/>
  <c r="J358" i="3"/>
  <c r="I358" i="3"/>
  <c r="H358" i="3"/>
  <c r="G358" i="3"/>
  <c r="F358" i="3"/>
  <c r="E358" i="3"/>
  <c r="M357" i="3"/>
  <c r="L357" i="3"/>
  <c r="K357" i="3"/>
  <c r="J357" i="3"/>
  <c r="I357" i="3"/>
  <c r="H357" i="3"/>
  <c r="G357" i="3"/>
  <c r="F357" i="3"/>
  <c r="E357" i="3"/>
  <c r="M236" i="7"/>
  <c r="L236" i="7"/>
  <c r="K236" i="7"/>
  <c r="J236" i="7"/>
  <c r="I236" i="7"/>
  <c r="H236" i="7"/>
  <c r="G236" i="7"/>
  <c r="F236" i="7"/>
  <c r="E236" i="7"/>
  <c r="M235" i="7"/>
  <c r="L235" i="7"/>
  <c r="K235" i="7"/>
  <c r="J235" i="7"/>
  <c r="I235" i="7"/>
  <c r="H235" i="7"/>
  <c r="G235" i="7"/>
  <c r="F235" i="7"/>
  <c r="E235" i="7"/>
  <c r="M234" i="7"/>
  <c r="L234" i="7"/>
  <c r="K234" i="7"/>
  <c r="J234" i="7"/>
  <c r="I234" i="7"/>
  <c r="H234" i="7"/>
  <c r="G234" i="7"/>
  <c r="F234" i="7"/>
  <c r="E234" i="7"/>
  <c r="M233" i="7"/>
  <c r="L233" i="7"/>
  <c r="K233" i="7"/>
  <c r="J233" i="7"/>
  <c r="I233" i="7"/>
  <c r="H233" i="7"/>
  <c r="G233" i="7"/>
  <c r="F233" i="7"/>
  <c r="E233" i="7"/>
  <c r="M232" i="7"/>
  <c r="L232" i="7"/>
  <c r="K232" i="7"/>
  <c r="J232" i="7"/>
  <c r="I232" i="7"/>
  <c r="H232" i="7"/>
  <c r="G232" i="7"/>
  <c r="F232" i="7"/>
  <c r="E232" i="7"/>
  <c r="M231" i="7"/>
  <c r="L231" i="7"/>
  <c r="K231" i="7"/>
  <c r="J231" i="7"/>
  <c r="I231" i="7"/>
  <c r="H231" i="7"/>
  <c r="G231" i="7"/>
  <c r="F231" i="7"/>
  <c r="E231" i="7"/>
  <c r="M230" i="7"/>
  <c r="L230" i="7"/>
  <c r="K230" i="7"/>
  <c r="J230" i="7"/>
  <c r="I230" i="7"/>
  <c r="H230" i="7"/>
  <c r="G230" i="7"/>
  <c r="F230" i="7"/>
  <c r="E230" i="7"/>
  <c r="M229" i="7"/>
  <c r="L229" i="7"/>
  <c r="K229" i="7"/>
  <c r="J229" i="7"/>
  <c r="I229" i="7"/>
  <c r="H229" i="7"/>
  <c r="G229" i="7"/>
  <c r="F229" i="7"/>
  <c r="E229" i="7"/>
  <c r="M228" i="7"/>
  <c r="L228" i="7"/>
  <c r="K228" i="7"/>
  <c r="J228" i="7"/>
  <c r="I228" i="7"/>
  <c r="H228" i="7"/>
  <c r="G228" i="7"/>
  <c r="F228" i="7"/>
  <c r="E228" i="7"/>
  <c r="M227" i="7"/>
  <c r="L227" i="7"/>
  <c r="K227" i="7"/>
  <c r="J227" i="7"/>
  <c r="I227" i="7"/>
  <c r="H227" i="7"/>
  <c r="G227" i="7"/>
  <c r="F227" i="7"/>
  <c r="E227" i="7"/>
  <c r="M226" i="7"/>
  <c r="L226" i="7"/>
  <c r="K226" i="7"/>
  <c r="J226" i="7"/>
  <c r="I226" i="7"/>
  <c r="H226" i="7"/>
  <c r="G226" i="7"/>
  <c r="F226" i="7"/>
  <c r="E226" i="7"/>
  <c r="M225" i="7"/>
  <c r="L225" i="7"/>
  <c r="K225" i="7"/>
  <c r="J225" i="7"/>
  <c r="I225" i="7"/>
  <c r="H225" i="7"/>
  <c r="G225" i="7"/>
  <c r="F225" i="7"/>
  <c r="E225" i="7"/>
  <c r="M224" i="7"/>
  <c r="L224" i="7"/>
  <c r="K224" i="7"/>
  <c r="J224" i="7"/>
  <c r="I224" i="7"/>
  <c r="H224" i="7"/>
  <c r="G224" i="7"/>
  <c r="F224" i="7"/>
  <c r="E224" i="7"/>
  <c r="M223" i="7"/>
  <c r="L223" i="7"/>
  <c r="K223" i="7"/>
  <c r="J223" i="7"/>
  <c r="I223" i="7"/>
  <c r="H223" i="7"/>
  <c r="G223" i="7"/>
  <c r="F223" i="7"/>
  <c r="E223" i="7"/>
  <c r="M222" i="7"/>
  <c r="L222" i="7"/>
  <c r="K222" i="7"/>
  <c r="J222" i="7"/>
  <c r="I222" i="7"/>
  <c r="H222" i="7"/>
  <c r="G222" i="7"/>
  <c r="F222" i="7"/>
  <c r="E222" i="7"/>
  <c r="M221" i="7"/>
  <c r="L221" i="7"/>
  <c r="K221" i="7"/>
  <c r="J221" i="7"/>
  <c r="I221" i="7"/>
  <c r="H221" i="7"/>
  <c r="G221" i="7"/>
  <c r="F221" i="7"/>
  <c r="E221" i="7"/>
  <c r="M151" i="5"/>
  <c r="L151" i="5"/>
  <c r="K151" i="5"/>
  <c r="J151" i="5"/>
  <c r="I151" i="5"/>
  <c r="H151" i="5"/>
  <c r="G151" i="5"/>
  <c r="F151" i="5"/>
  <c r="E151" i="5"/>
  <c r="M150" i="5"/>
  <c r="L150" i="5"/>
  <c r="K150" i="5"/>
  <c r="J150" i="5"/>
  <c r="I150" i="5"/>
  <c r="H150" i="5"/>
  <c r="G150" i="5"/>
  <c r="F150" i="5"/>
  <c r="E150" i="5"/>
  <c r="M149" i="5"/>
  <c r="L149" i="5"/>
  <c r="K149" i="5"/>
  <c r="J149" i="5"/>
  <c r="I149" i="5"/>
  <c r="H149" i="5"/>
  <c r="G149" i="5"/>
  <c r="F149" i="5"/>
  <c r="E149" i="5"/>
  <c r="M148" i="5"/>
  <c r="L148" i="5"/>
  <c r="K148" i="5"/>
  <c r="J148" i="5"/>
  <c r="I148" i="5"/>
  <c r="H148" i="5"/>
  <c r="G148" i="5"/>
  <c r="F148" i="5"/>
  <c r="E148" i="5"/>
  <c r="M147" i="5"/>
  <c r="L147" i="5"/>
  <c r="K147" i="5"/>
  <c r="J147" i="5"/>
  <c r="I147" i="5"/>
  <c r="H147" i="5"/>
  <c r="G147" i="5"/>
  <c r="F147" i="5"/>
  <c r="E147" i="5"/>
  <c r="M146" i="5"/>
  <c r="L146" i="5"/>
  <c r="K146" i="5"/>
  <c r="J146" i="5"/>
  <c r="I146" i="5"/>
  <c r="H146" i="5"/>
  <c r="G146" i="5"/>
  <c r="F146" i="5"/>
  <c r="E146" i="5"/>
  <c r="M145" i="5"/>
  <c r="L145" i="5"/>
  <c r="K145" i="5"/>
  <c r="J145" i="5"/>
  <c r="I145" i="5"/>
  <c r="H145" i="5"/>
  <c r="G145" i="5"/>
  <c r="F145" i="5"/>
  <c r="E145" i="5"/>
  <c r="M144" i="5"/>
  <c r="L144" i="5"/>
  <c r="K144" i="5"/>
  <c r="J144" i="5"/>
  <c r="I144" i="5"/>
  <c r="H144" i="5"/>
  <c r="G144" i="5"/>
  <c r="F144" i="5"/>
  <c r="E144" i="5"/>
  <c r="M143" i="5"/>
  <c r="L143" i="5"/>
  <c r="K143" i="5"/>
  <c r="J143" i="5"/>
  <c r="I143" i="5"/>
  <c r="H143" i="5"/>
  <c r="G143" i="5"/>
  <c r="F143" i="5"/>
  <c r="E143" i="5"/>
  <c r="M142" i="5"/>
  <c r="L142" i="5"/>
  <c r="K142" i="5"/>
  <c r="J142" i="5"/>
  <c r="I142" i="5"/>
  <c r="H142" i="5"/>
  <c r="G142" i="5"/>
  <c r="F142" i="5"/>
  <c r="E142" i="5"/>
  <c r="M141" i="5"/>
  <c r="L141" i="5"/>
  <c r="K141" i="5"/>
  <c r="J141" i="5"/>
  <c r="I141" i="5"/>
  <c r="H141" i="5"/>
  <c r="G141" i="5"/>
  <c r="F141" i="5"/>
  <c r="E141" i="5"/>
  <c r="M140" i="5"/>
  <c r="L140" i="5"/>
  <c r="K140" i="5"/>
  <c r="J140" i="5"/>
  <c r="I140" i="5"/>
  <c r="H140" i="5"/>
  <c r="G140" i="5"/>
  <c r="F140" i="5"/>
  <c r="E140" i="5"/>
  <c r="M139" i="5"/>
  <c r="L139" i="5"/>
  <c r="K139" i="5"/>
  <c r="J139" i="5"/>
  <c r="I139" i="5"/>
  <c r="H139" i="5"/>
  <c r="G139" i="5"/>
  <c r="F139" i="5"/>
  <c r="E139" i="5"/>
  <c r="M138" i="5"/>
  <c r="L138" i="5"/>
  <c r="K138" i="5"/>
  <c r="J138" i="5"/>
  <c r="I138" i="5"/>
  <c r="H138" i="5"/>
  <c r="G138" i="5"/>
  <c r="F138" i="5"/>
  <c r="E138" i="5"/>
  <c r="M137" i="5"/>
  <c r="L137" i="5"/>
  <c r="K137" i="5"/>
  <c r="J137" i="5"/>
  <c r="I137" i="5"/>
  <c r="H137" i="5"/>
  <c r="G137" i="5"/>
  <c r="F137" i="5"/>
  <c r="E137" i="5"/>
  <c r="M136" i="5"/>
  <c r="L136" i="5"/>
  <c r="K136" i="5"/>
  <c r="J136" i="5"/>
  <c r="I136" i="5"/>
  <c r="H136" i="5"/>
  <c r="G136" i="5"/>
  <c r="F136" i="5"/>
  <c r="E136" i="5"/>
  <c r="M134" i="5"/>
  <c r="L134" i="5"/>
  <c r="K134" i="5"/>
  <c r="J134" i="5"/>
  <c r="I134" i="5"/>
  <c r="H134" i="5"/>
  <c r="G134" i="5"/>
  <c r="F134" i="5"/>
  <c r="E134" i="5"/>
  <c r="M133" i="5"/>
  <c r="L133" i="5"/>
  <c r="K133" i="5"/>
  <c r="J133" i="5"/>
  <c r="I133" i="5"/>
  <c r="H133" i="5"/>
  <c r="G133" i="5"/>
  <c r="F133" i="5"/>
  <c r="E133" i="5"/>
  <c r="M132" i="5"/>
  <c r="L132" i="5"/>
  <c r="K132" i="5"/>
  <c r="J132" i="5"/>
  <c r="I132" i="5"/>
  <c r="H132" i="5"/>
  <c r="G132" i="5"/>
  <c r="F132" i="5"/>
  <c r="E132" i="5"/>
  <c r="M131" i="5"/>
  <c r="L131" i="5"/>
  <c r="K131" i="5"/>
  <c r="J131" i="5"/>
  <c r="I131" i="5"/>
  <c r="H131" i="5"/>
  <c r="G131" i="5"/>
  <c r="F131" i="5"/>
  <c r="E131" i="5"/>
  <c r="M193" i="6"/>
  <c r="M5" i="4" l="1"/>
  <c r="J5" i="4"/>
  <c r="E32" i="5"/>
  <c r="E33" i="5"/>
  <c r="E34" i="5"/>
  <c r="E35" i="5"/>
  <c r="M259" i="3"/>
  <c r="L259" i="3"/>
  <c r="K259" i="3"/>
  <c r="J259" i="3"/>
  <c r="I259" i="3"/>
  <c r="H259" i="3"/>
  <c r="G259" i="3"/>
  <c r="F259" i="3"/>
  <c r="E259" i="3"/>
  <c r="M258" i="3"/>
  <c r="L258" i="3"/>
  <c r="K258" i="3"/>
  <c r="J258" i="3"/>
  <c r="I258" i="3"/>
  <c r="H258" i="3"/>
  <c r="G258" i="3"/>
  <c r="F258" i="3"/>
  <c r="E258" i="3"/>
  <c r="M257" i="3"/>
  <c r="L257" i="3"/>
  <c r="K257" i="3"/>
  <c r="J257" i="3"/>
  <c r="I257" i="3"/>
  <c r="H257" i="3"/>
  <c r="G257" i="3"/>
  <c r="F257" i="3"/>
  <c r="E257" i="3"/>
  <c r="M256" i="3"/>
  <c r="L256" i="3"/>
  <c r="K256" i="3"/>
  <c r="J256" i="3"/>
  <c r="I256" i="3"/>
  <c r="H256" i="3"/>
  <c r="G256" i="3"/>
  <c r="F256" i="3"/>
  <c r="E256" i="3"/>
  <c r="M255" i="3"/>
  <c r="L255" i="3"/>
  <c r="K255" i="3"/>
  <c r="J255" i="3"/>
  <c r="I255" i="3"/>
  <c r="H255" i="3"/>
  <c r="G255" i="3"/>
  <c r="F255" i="3"/>
  <c r="E255" i="3"/>
  <c r="M254" i="3"/>
  <c r="L254" i="3"/>
  <c r="K254" i="3"/>
  <c r="J254" i="3"/>
  <c r="I254" i="3"/>
  <c r="H254" i="3"/>
  <c r="G254" i="3"/>
  <c r="F254" i="3"/>
  <c r="E254" i="3"/>
  <c r="M273" i="3"/>
  <c r="L273" i="3"/>
  <c r="K273" i="3"/>
  <c r="J273" i="3"/>
  <c r="I273" i="3"/>
  <c r="H273" i="3"/>
  <c r="G273" i="3"/>
  <c r="F273" i="3"/>
  <c r="E273" i="3"/>
  <c r="M272" i="3"/>
  <c r="L272" i="3"/>
  <c r="K272" i="3"/>
  <c r="J272" i="3"/>
  <c r="I272" i="3"/>
  <c r="H272" i="3"/>
  <c r="G272" i="3"/>
  <c r="F272" i="3"/>
  <c r="E272" i="3"/>
  <c r="M271" i="3"/>
  <c r="L271" i="3"/>
  <c r="K271" i="3"/>
  <c r="J271" i="3"/>
  <c r="I271" i="3"/>
  <c r="H271" i="3"/>
  <c r="G271" i="3"/>
  <c r="F271" i="3"/>
  <c r="E271" i="3"/>
  <c r="M270" i="3"/>
  <c r="L270" i="3"/>
  <c r="K270" i="3"/>
  <c r="J270" i="3"/>
  <c r="I270" i="3"/>
  <c r="H270" i="3"/>
  <c r="G270" i="3"/>
  <c r="F270" i="3"/>
  <c r="E270" i="3"/>
  <c r="M269" i="3"/>
  <c r="L269" i="3"/>
  <c r="K269" i="3"/>
  <c r="J269" i="3"/>
  <c r="I269" i="3"/>
  <c r="H269" i="3"/>
  <c r="G269" i="3"/>
  <c r="F269" i="3"/>
  <c r="E269" i="3"/>
  <c r="M268" i="3"/>
  <c r="L268" i="3"/>
  <c r="K268" i="3"/>
  <c r="J268" i="3"/>
  <c r="I268" i="3"/>
  <c r="H268" i="3"/>
  <c r="G268" i="3"/>
  <c r="F268" i="3"/>
  <c r="E268" i="3"/>
  <c r="M282" i="3"/>
  <c r="L282" i="3"/>
  <c r="K282" i="3"/>
  <c r="J282" i="3"/>
  <c r="I282" i="3"/>
  <c r="H282" i="3"/>
  <c r="G282" i="3"/>
  <c r="F282" i="3"/>
  <c r="E282" i="3"/>
  <c r="M281" i="3"/>
  <c r="L281" i="3"/>
  <c r="K281" i="3"/>
  <c r="J281" i="3"/>
  <c r="I281" i="3"/>
  <c r="H281" i="3"/>
  <c r="G281" i="3"/>
  <c r="F281" i="3"/>
  <c r="E281" i="3"/>
  <c r="M280" i="3"/>
  <c r="L280" i="3"/>
  <c r="K280" i="3"/>
  <c r="J280" i="3"/>
  <c r="I280" i="3"/>
  <c r="H280" i="3"/>
  <c r="G280" i="3"/>
  <c r="F280" i="3"/>
  <c r="E280" i="3"/>
  <c r="M279" i="3"/>
  <c r="L279" i="3"/>
  <c r="K279" i="3"/>
  <c r="J279" i="3"/>
  <c r="I279" i="3"/>
  <c r="H279" i="3"/>
  <c r="G279" i="3"/>
  <c r="F279" i="3"/>
  <c r="E279" i="3"/>
  <c r="M278" i="3"/>
  <c r="L278" i="3"/>
  <c r="K278" i="3"/>
  <c r="J278" i="3"/>
  <c r="I278" i="3"/>
  <c r="H278" i="3"/>
  <c r="G278" i="3"/>
  <c r="F278" i="3"/>
  <c r="E278" i="3"/>
  <c r="M277" i="3"/>
  <c r="L277" i="3"/>
  <c r="K277" i="3"/>
  <c r="J277" i="3"/>
  <c r="I277" i="3"/>
  <c r="H277" i="3"/>
  <c r="G277" i="3"/>
  <c r="F277" i="3"/>
  <c r="E277" i="3"/>
  <c r="M276" i="3"/>
  <c r="L276" i="3"/>
  <c r="K276" i="3"/>
  <c r="J276" i="3"/>
  <c r="I276" i="3"/>
  <c r="H276" i="3"/>
  <c r="G276" i="3"/>
  <c r="F276" i="3"/>
  <c r="E276" i="3"/>
  <c r="M275" i="3"/>
  <c r="L275" i="3"/>
  <c r="K275" i="3"/>
  <c r="J275" i="3"/>
  <c r="I275" i="3"/>
  <c r="H275" i="3"/>
  <c r="G275" i="3"/>
  <c r="F275" i="3"/>
  <c r="E275" i="3"/>
  <c r="M299" i="3"/>
  <c r="L299" i="3"/>
  <c r="K299" i="3"/>
  <c r="J299" i="3"/>
  <c r="I299" i="3"/>
  <c r="H299" i="3"/>
  <c r="G299" i="3"/>
  <c r="F299" i="3"/>
  <c r="E299" i="3"/>
  <c r="M298" i="3"/>
  <c r="L298" i="3"/>
  <c r="K298" i="3"/>
  <c r="J298" i="3"/>
  <c r="I298" i="3"/>
  <c r="H298" i="3"/>
  <c r="G298" i="3"/>
  <c r="F298" i="3"/>
  <c r="E298" i="3"/>
  <c r="M297" i="3"/>
  <c r="L297" i="3"/>
  <c r="K297" i="3"/>
  <c r="J297" i="3"/>
  <c r="I297" i="3"/>
  <c r="H297" i="3"/>
  <c r="G297" i="3"/>
  <c r="F297" i="3"/>
  <c r="E297" i="3"/>
  <c r="M296" i="3"/>
  <c r="L296" i="3"/>
  <c r="K296" i="3"/>
  <c r="J296" i="3"/>
  <c r="I296" i="3"/>
  <c r="H296" i="3"/>
  <c r="G296" i="3"/>
  <c r="F296" i="3"/>
  <c r="E296" i="3"/>
  <c r="M295" i="3"/>
  <c r="L295" i="3"/>
  <c r="K295" i="3"/>
  <c r="J295" i="3"/>
  <c r="I295" i="3"/>
  <c r="H295" i="3"/>
  <c r="G295" i="3"/>
  <c r="F295" i="3"/>
  <c r="E295" i="3"/>
  <c r="M294" i="3"/>
  <c r="L294" i="3"/>
  <c r="K294" i="3"/>
  <c r="J294" i="3"/>
  <c r="I294" i="3"/>
  <c r="H294" i="3"/>
  <c r="G294" i="3"/>
  <c r="F294" i="3"/>
  <c r="E294" i="3"/>
  <c r="M293" i="3"/>
  <c r="L293" i="3"/>
  <c r="K293" i="3"/>
  <c r="J293" i="3"/>
  <c r="I293" i="3"/>
  <c r="H293" i="3"/>
  <c r="G293" i="3"/>
  <c r="F293" i="3"/>
  <c r="E293" i="3"/>
  <c r="M292" i="3"/>
  <c r="L292" i="3"/>
  <c r="K292" i="3"/>
  <c r="J292" i="3"/>
  <c r="I292" i="3"/>
  <c r="H292" i="3"/>
  <c r="G292" i="3"/>
  <c r="F292" i="3"/>
  <c r="E292" i="3"/>
  <c r="M291" i="3"/>
  <c r="L291" i="3"/>
  <c r="K291" i="3"/>
  <c r="J291" i="3"/>
  <c r="I291" i="3"/>
  <c r="H291" i="3"/>
  <c r="G291" i="3"/>
  <c r="F291" i="3"/>
  <c r="E291" i="3"/>
  <c r="M290" i="3"/>
  <c r="L290" i="3"/>
  <c r="K290" i="3"/>
  <c r="J290" i="3"/>
  <c r="I290" i="3"/>
  <c r="H290" i="3"/>
  <c r="G290" i="3"/>
  <c r="F290" i="3"/>
  <c r="E290" i="3"/>
  <c r="M289" i="3"/>
  <c r="L289" i="3"/>
  <c r="K289" i="3"/>
  <c r="J289" i="3"/>
  <c r="I289" i="3"/>
  <c r="H289" i="3"/>
  <c r="G289" i="3"/>
  <c r="F289" i="3"/>
  <c r="E289" i="3"/>
  <c r="M288" i="3"/>
  <c r="L288" i="3"/>
  <c r="K288" i="3"/>
  <c r="J288" i="3"/>
  <c r="I288" i="3"/>
  <c r="H288" i="3"/>
  <c r="G288" i="3"/>
  <c r="F288" i="3"/>
  <c r="E288" i="3"/>
  <c r="M287" i="3"/>
  <c r="L287" i="3"/>
  <c r="K287" i="3"/>
  <c r="J287" i="3"/>
  <c r="I287" i="3"/>
  <c r="H287" i="3"/>
  <c r="G287" i="3"/>
  <c r="F287" i="3"/>
  <c r="E287" i="3"/>
  <c r="M286" i="3"/>
  <c r="L286" i="3"/>
  <c r="K286" i="3"/>
  <c r="J286" i="3"/>
  <c r="I286" i="3"/>
  <c r="H286" i="3"/>
  <c r="G286" i="3"/>
  <c r="F286" i="3"/>
  <c r="E286" i="3"/>
  <c r="M285" i="3"/>
  <c r="L285" i="3"/>
  <c r="K285" i="3"/>
  <c r="J285" i="3"/>
  <c r="I285" i="3"/>
  <c r="H285" i="3"/>
  <c r="G285" i="3"/>
  <c r="F285" i="3"/>
  <c r="E285" i="3"/>
  <c r="M284" i="3"/>
  <c r="L284" i="3"/>
  <c r="K284" i="3"/>
  <c r="J284" i="3"/>
  <c r="I284" i="3"/>
  <c r="H284" i="3"/>
  <c r="G284" i="3"/>
  <c r="F284" i="3"/>
  <c r="E284" i="3"/>
  <c r="M204" i="3"/>
  <c r="L204" i="3"/>
  <c r="K204" i="3"/>
  <c r="J204" i="3"/>
  <c r="I204" i="3"/>
  <c r="H204" i="3"/>
  <c r="G204" i="3"/>
  <c r="F204" i="3"/>
  <c r="E204" i="3"/>
  <c r="M203" i="3"/>
  <c r="L203" i="3"/>
  <c r="K203" i="3"/>
  <c r="J203" i="3"/>
  <c r="I203" i="3"/>
  <c r="H203" i="3"/>
  <c r="G203" i="3"/>
  <c r="F203" i="3"/>
  <c r="E203" i="3"/>
  <c r="M202" i="3"/>
  <c r="L202" i="3"/>
  <c r="K202" i="3"/>
  <c r="J202" i="3"/>
  <c r="I202" i="3"/>
  <c r="H202" i="3"/>
  <c r="G202" i="3"/>
  <c r="F202" i="3"/>
  <c r="E202" i="3"/>
  <c r="M201" i="3"/>
  <c r="L201" i="3"/>
  <c r="K201" i="3"/>
  <c r="J201" i="3"/>
  <c r="I201" i="3"/>
  <c r="H201" i="3"/>
  <c r="G201" i="3"/>
  <c r="F201" i="3"/>
  <c r="E201" i="3"/>
  <c r="M200" i="3"/>
  <c r="L200" i="3"/>
  <c r="K200" i="3"/>
  <c r="J200" i="3"/>
  <c r="I200" i="3"/>
  <c r="H200" i="3"/>
  <c r="G200" i="3"/>
  <c r="F200" i="3"/>
  <c r="E200" i="3"/>
  <c r="M199" i="3"/>
  <c r="L199" i="3"/>
  <c r="K199" i="3"/>
  <c r="J199" i="3"/>
  <c r="I199" i="3"/>
  <c r="H199" i="3"/>
  <c r="G199" i="3"/>
  <c r="F199" i="3"/>
  <c r="E199" i="3"/>
  <c r="M198" i="3"/>
  <c r="L198" i="3"/>
  <c r="K198" i="3"/>
  <c r="J198" i="3"/>
  <c r="I198" i="3"/>
  <c r="H198" i="3"/>
  <c r="G198" i="3"/>
  <c r="F198" i="3"/>
  <c r="E198" i="3"/>
  <c r="M197" i="3"/>
  <c r="L197" i="3"/>
  <c r="K197" i="3"/>
  <c r="J197" i="3"/>
  <c r="I197" i="3"/>
  <c r="H197" i="3"/>
  <c r="G197" i="3"/>
  <c r="F197" i="3"/>
  <c r="E197" i="3"/>
  <c r="M196" i="3"/>
  <c r="L196" i="3"/>
  <c r="K196" i="3"/>
  <c r="J196" i="3"/>
  <c r="I196" i="3"/>
  <c r="H196" i="3"/>
  <c r="G196" i="3"/>
  <c r="F196" i="3"/>
  <c r="E196" i="3"/>
  <c r="M195" i="3"/>
  <c r="L195" i="3"/>
  <c r="K195" i="3"/>
  <c r="J195" i="3"/>
  <c r="I195" i="3"/>
  <c r="H195" i="3"/>
  <c r="G195" i="3"/>
  <c r="F195" i="3"/>
  <c r="E195" i="3"/>
  <c r="M194" i="3"/>
  <c r="L194" i="3"/>
  <c r="K194" i="3"/>
  <c r="J194" i="3"/>
  <c r="I194" i="3"/>
  <c r="H194" i="3"/>
  <c r="G194" i="3"/>
  <c r="F194" i="3"/>
  <c r="E194" i="3"/>
  <c r="M193" i="3"/>
  <c r="L193" i="3"/>
  <c r="K193" i="3"/>
  <c r="J193" i="3"/>
  <c r="I193" i="3"/>
  <c r="H193" i="3"/>
  <c r="G193" i="3"/>
  <c r="F193" i="3"/>
  <c r="E193" i="3"/>
  <c r="M192" i="3"/>
  <c r="L192" i="3"/>
  <c r="K192" i="3"/>
  <c r="J192" i="3"/>
  <c r="I192" i="3"/>
  <c r="H192" i="3"/>
  <c r="G192" i="3"/>
  <c r="F192" i="3"/>
  <c r="E192" i="3"/>
  <c r="M191" i="3"/>
  <c r="L191" i="3"/>
  <c r="K191" i="3"/>
  <c r="J191" i="3"/>
  <c r="I191" i="3"/>
  <c r="H191" i="3"/>
  <c r="G191" i="3"/>
  <c r="F191" i="3"/>
  <c r="E191" i="3"/>
  <c r="M190" i="3"/>
  <c r="L190" i="3"/>
  <c r="K190" i="3"/>
  <c r="J190" i="3"/>
  <c r="I190" i="3"/>
  <c r="H190" i="3"/>
  <c r="G190" i="3"/>
  <c r="F190" i="3"/>
  <c r="E190" i="3"/>
  <c r="M189" i="3"/>
  <c r="L189" i="3"/>
  <c r="K189" i="3"/>
  <c r="J189" i="3"/>
  <c r="I189" i="3"/>
  <c r="H189" i="3"/>
  <c r="G189" i="3"/>
  <c r="F189" i="3"/>
  <c r="E189" i="3"/>
  <c r="M188" i="3"/>
  <c r="L188" i="3"/>
  <c r="K188" i="3"/>
  <c r="J188" i="3"/>
  <c r="I188" i="3"/>
  <c r="H188" i="3"/>
  <c r="G188" i="3"/>
  <c r="F188" i="3"/>
  <c r="E188" i="3"/>
  <c r="M224" i="3"/>
  <c r="L224" i="3"/>
  <c r="K224" i="3"/>
  <c r="J224" i="3"/>
  <c r="I224" i="3"/>
  <c r="H224" i="3"/>
  <c r="G224" i="3"/>
  <c r="F224" i="3"/>
  <c r="E224" i="3"/>
  <c r="M223" i="3"/>
  <c r="L223" i="3"/>
  <c r="K223" i="3"/>
  <c r="J223" i="3"/>
  <c r="I223" i="3"/>
  <c r="H223" i="3"/>
  <c r="G223" i="3"/>
  <c r="F223" i="3"/>
  <c r="E223" i="3"/>
  <c r="M222" i="3"/>
  <c r="L222" i="3"/>
  <c r="K222" i="3"/>
  <c r="J222" i="3"/>
  <c r="I222" i="3"/>
  <c r="H222" i="3"/>
  <c r="G222" i="3"/>
  <c r="F222" i="3"/>
  <c r="E222" i="3"/>
  <c r="M221" i="3"/>
  <c r="L221" i="3"/>
  <c r="K221" i="3"/>
  <c r="J221" i="3"/>
  <c r="I221" i="3"/>
  <c r="H221" i="3"/>
  <c r="G221" i="3"/>
  <c r="F221" i="3"/>
  <c r="E221" i="3"/>
  <c r="M220" i="3"/>
  <c r="L220" i="3"/>
  <c r="K220" i="3"/>
  <c r="J220" i="3"/>
  <c r="I220" i="3"/>
  <c r="H220" i="3"/>
  <c r="G220" i="3"/>
  <c r="F220" i="3"/>
  <c r="E220" i="3"/>
  <c r="M219" i="3"/>
  <c r="L219" i="3"/>
  <c r="K219" i="3"/>
  <c r="J219" i="3"/>
  <c r="I219" i="3"/>
  <c r="H219" i="3"/>
  <c r="G219" i="3"/>
  <c r="F219" i="3"/>
  <c r="E219" i="3"/>
  <c r="M218" i="3"/>
  <c r="L218" i="3"/>
  <c r="K218" i="3"/>
  <c r="J218" i="3"/>
  <c r="I218" i="3"/>
  <c r="H218" i="3"/>
  <c r="G218" i="3"/>
  <c r="F218" i="3"/>
  <c r="E218" i="3"/>
  <c r="M217" i="3"/>
  <c r="L217" i="3"/>
  <c r="K217" i="3"/>
  <c r="J217" i="3"/>
  <c r="I217" i="3"/>
  <c r="H217" i="3"/>
  <c r="G217" i="3"/>
  <c r="F217" i="3"/>
  <c r="E217" i="3"/>
  <c r="M216" i="3"/>
  <c r="L216" i="3"/>
  <c r="K216" i="3"/>
  <c r="J216" i="3"/>
  <c r="I216" i="3"/>
  <c r="H216" i="3"/>
  <c r="G216" i="3"/>
  <c r="F216" i="3"/>
  <c r="E216" i="3"/>
  <c r="M215" i="3"/>
  <c r="L215" i="3"/>
  <c r="K215" i="3"/>
  <c r="J215" i="3"/>
  <c r="I215" i="3"/>
  <c r="H215" i="3"/>
  <c r="G215" i="3"/>
  <c r="F215" i="3"/>
  <c r="E215" i="3"/>
  <c r="M214" i="3"/>
  <c r="L214" i="3"/>
  <c r="K214" i="3"/>
  <c r="J214" i="3"/>
  <c r="I214" i="3"/>
  <c r="H214" i="3"/>
  <c r="G214" i="3"/>
  <c r="F214" i="3"/>
  <c r="E214" i="3"/>
  <c r="M213" i="3"/>
  <c r="L213" i="3"/>
  <c r="K213" i="3"/>
  <c r="J213" i="3"/>
  <c r="I213" i="3"/>
  <c r="H213" i="3"/>
  <c r="G213" i="3"/>
  <c r="F213" i="3"/>
  <c r="E213" i="3"/>
  <c r="M212" i="3"/>
  <c r="L212" i="3"/>
  <c r="K212" i="3"/>
  <c r="J212" i="3"/>
  <c r="I212" i="3"/>
  <c r="H212" i="3"/>
  <c r="G212" i="3"/>
  <c r="F212" i="3"/>
  <c r="E212" i="3"/>
  <c r="M211" i="3"/>
  <c r="L211" i="3"/>
  <c r="K211" i="3"/>
  <c r="J211" i="3"/>
  <c r="I211" i="3"/>
  <c r="H211" i="3"/>
  <c r="G211" i="3"/>
  <c r="F211" i="3"/>
  <c r="E211" i="3"/>
  <c r="M210" i="3"/>
  <c r="L210" i="3"/>
  <c r="K210" i="3"/>
  <c r="J210" i="3"/>
  <c r="I210" i="3"/>
  <c r="H210" i="3"/>
  <c r="G210" i="3"/>
  <c r="F210" i="3"/>
  <c r="E210" i="3"/>
  <c r="M209" i="3"/>
  <c r="L209" i="3"/>
  <c r="K209" i="3"/>
  <c r="J209" i="3"/>
  <c r="I209" i="3"/>
  <c r="H209" i="3"/>
  <c r="G209" i="3"/>
  <c r="F209" i="3"/>
  <c r="E209" i="3"/>
  <c r="M208" i="3"/>
  <c r="L208" i="3"/>
  <c r="K208" i="3"/>
  <c r="J208" i="3"/>
  <c r="I208" i="3"/>
  <c r="H208" i="3"/>
  <c r="G208" i="3"/>
  <c r="F208" i="3"/>
  <c r="E208" i="3"/>
  <c r="M104" i="7"/>
  <c r="L104" i="7"/>
  <c r="K104" i="7"/>
  <c r="J104" i="7"/>
  <c r="I104" i="7"/>
  <c r="H104" i="7"/>
  <c r="G104" i="7"/>
  <c r="F104" i="7"/>
  <c r="E104" i="7"/>
  <c r="M103" i="7"/>
  <c r="L103" i="7"/>
  <c r="K103" i="7"/>
  <c r="J103" i="7"/>
  <c r="I103" i="7"/>
  <c r="H103" i="7"/>
  <c r="G103" i="7"/>
  <c r="F103" i="7"/>
  <c r="E103" i="7"/>
  <c r="M102" i="7"/>
  <c r="L102" i="7"/>
  <c r="K102" i="7"/>
  <c r="J102" i="7"/>
  <c r="I102" i="7"/>
  <c r="H102" i="7"/>
  <c r="G102" i="7"/>
  <c r="F102" i="7"/>
  <c r="E102" i="7"/>
  <c r="M101" i="7"/>
  <c r="L101" i="7"/>
  <c r="K101" i="7"/>
  <c r="J101" i="7"/>
  <c r="I101" i="7"/>
  <c r="H101" i="7"/>
  <c r="G101" i="7"/>
  <c r="F101" i="7"/>
  <c r="E101" i="7"/>
  <c r="M100" i="7"/>
  <c r="L100" i="7"/>
  <c r="K100" i="7"/>
  <c r="J100" i="7"/>
  <c r="I100" i="7"/>
  <c r="H100" i="7"/>
  <c r="G100" i="7"/>
  <c r="F100" i="7"/>
  <c r="E100" i="7"/>
  <c r="M99" i="7"/>
  <c r="L99" i="7"/>
  <c r="K99" i="7"/>
  <c r="J99" i="7"/>
  <c r="I99" i="7"/>
  <c r="H99" i="7"/>
  <c r="G99" i="7"/>
  <c r="F99" i="7"/>
  <c r="E99" i="7"/>
  <c r="M98" i="7"/>
  <c r="L98" i="7"/>
  <c r="K98" i="7"/>
  <c r="J98" i="7"/>
  <c r="I98" i="7"/>
  <c r="H98" i="7"/>
  <c r="G98" i="7"/>
  <c r="F98" i="7"/>
  <c r="E98" i="7"/>
  <c r="M97" i="7"/>
  <c r="L97" i="7"/>
  <c r="K97" i="7"/>
  <c r="J97" i="7"/>
  <c r="I97" i="7"/>
  <c r="H97" i="7"/>
  <c r="G97" i="7"/>
  <c r="F97" i="7"/>
  <c r="E97" i="7"/>
  <c r="M96" i="7"/>
  <c r="L96" i="7"/>
  <c r="K96" i="7"/>
  <c r="J96" i="7"/>
  <c r="I96" i="7"/>
  <c r="H96" i="7"/>
  <c r="G96" i="7"/>
  <c r="F96" i="7"/>
  <c r="E96" i="7"/>
  <c r="M95" i="7"/>
  <c r="L95" i="7"/>
  <c r="K95" i="7"/>
  <c r="J95" i="7"/>
  <c r="I95" i="7"/>
  <c r="H95" i="7"/>
  <c r="G95" i="7"/>
  <c r="F95" i="7"/>
  <c r="E95" i="7"/>
  <c r="M94" i="7"/>
  <c r="L94" i="7"/>
  <c r="K94" i="7"/>
  <c r="J94" i="7"/>
  <c r="I94" i="7"/>
  <c r="H94" i="7"/>
  <c r="G94" i="7"/>
  <c r="F94" i="7"/>
  <c r="E94" i="7"/>
  <c r="M93" i="7"/>
  <c r="L93" i="7"/>
  <c r="K93" i="7"/>
  <c r="J93" i="7"/>
  <c r="I93" i="7"/>
  <c r="H93" i="7"/>
  <c r="G93" i="7"/>
  <c r="F93" i="7"/>
  <c r="E93" i="7"/>
  <c r="M92" i="7"/>
  <c r="L92" i="7"/>
  <c r="K92" i="7"/>
  <c r="J92" i="7"/>
  <c r="I92" i="7"/>
  <c r="H92" i="7"/>
  <c r="G92" i="7"/>
  <c r="F92" i="7"/>
  <c r="E92" i="7"/>
  <c r="M91" i="7"/>
  <c r="L91" i="7"/>
  <c r="K91" i="7"/>
  <c r="J91" i="7"/>
  <c r="I91" i="7"/>
  <c r="H91" i="7"/>
  <c r="G91" i="7"/>
  <c r="F91" i="7"/>
  <c r="E91" i="7"/>
  <c r="M90" i="7"/>
  <c r="L90" i="7"/>
  <c r="K90" i="7"/>
  <c r="J90" i="7"/>
  <c r="I90" i="7"/>
  <c r="H90" i="7"/>
  <c r="G90" i="7"/>
  <c r="F90" i="7"/>
  <c r="E90" i="7"/>
  <c r="M89" i="7"/>
  <c r="L89" i="7"/>
  <c r="K89" i="7"/>
  <c r="J89" i="7"/>
  <c r="I89" i="7"/>
  <c r="H89" i="7"/>
  <c r="G89" i="7"/>
  <c r="F89" i="7"/>
  <c r="E89" i="7"/>
  <c r="M88" i="7"/>
  <c r="L88" i="7"/>
  <c r="K88" i="7"/>
  <c r="J88" i="7"/>
  <c r="I88" i="7"/>
  <c r="H88" i="7"/>
  <c r="G88" i="7"/>
  <c r="F88" i="7"/>
  <c r="E88" i="7"/>
  <c r="M87" i="7"/>
  <c r="L87" i="7"/>
  <c r="K87" i="7"/>
  <c r="J87" i="7"/>
  <c r="I87" i="7"/>
  <c r="H87" i="7"/>
  <c r="G87" i="7"/>
  <c r="F87" i="7"/>
  <c r="E87" i="7"/>
  <c r="M86" i="7"/>
  <c r="L86" i="7"/>
  <c r="K86" i="7"/>
  <c r="J86" i="7"/>
  <c r="I86" i="7"/>
  <c r="H86" i="7"/>
  <c r="G86" i="7"/>
  <c r="F86" i="7"/>
  <c r="E86" i="7"/>
  <c r="M85" i="7"/>
  <c r="L85" i="7"/>
  <c r="K85" i="7"/>
  <c r="J85" i="7"/>
  <c r="I85" i="7"/>
  <c r="H85" i="7"/>
  <c r="G85" i="7"/>
  <c r="F85" i="7"/>
  <c r="E85" i="7"/>
  <c r="M84" i="7"/>
  <c r="L84" i="7"/>
  <c r="K84" i="7"/>
  <c r="J84" i="7"/>
  <c r="I84" i="7"/>
  <c r="H84" i="7"/>
  <c r="G84" i="7"/>
  <c r="F84" i="7"/>
  <c r="E84" i="7"/>
  <c r="M83" i="7"/>
  <c r="L83" i="7"/>
  <c r="K83" i="7"/>
  <c r="J83" i="7"/>
  <c r="I83" i="7"/>
  <c r="H83" i="7"/>
  <c r="G83" i="7"/>
  <c r="F83" i="7"/>
  <c r="E83" i="7"/>
  <c r="M82" i="7"/>
  <c r="L82" i="7"/>
  <c r="K82" i="7"/>
  <c r="J82" i="7"/>
  <c r="I82" i="7"/>
  <c r="H82" i="7"/>
  <c r="G82" i="7"/>
  <c r="F82" i="7"/>
  <c r="E82" i="7"/>
  <c r="M81" i="7"/>
  <c r="L81" i="7"/>
  <c r="K81" i="7"/>
  <c r="J81" i="7"/>
  <c r="I81" i="7"/>
  <c r="H81" i="7"/>
  <c r="G81" i="7"/>
  <c r="F81" i="7"/>
  <c r="E81" i="7"/>
  <c r="M80" i="7"/>
  <c r="L80" i="7"/>
  <c r="K80" i="7"/>
  <c r="J80" i="7"/>
  <c r="I80" i="7"/>
  <c r="H80" i="7"/>
  <c r="G80" i="7"/>
  <c r="F80" i="7"/>
  <c r="E80" i="7"/>
  <c r="M79" i="7"/>
  <c r="L79" i="7"/>
  <c r="K79" i="7"/>
  <c r="J79" i="7"/>
  <c r="I79" i="7"/>
  <c r="H79" i="7"/>
  <c r="G79" i="7"/>
  <c r="F79" i="7"/>
  <c r="E79" i="7"/>
  <c r="M78" i="7"/>
  <c r="L78" i="7"/>
  <c r="K78" i="7"/>
  <c r="J78" i="7"/>
  <c r="I78" i="7"/>
  <c r="H78" i="7"/>
  <c r="G78" i="7"/>
  <c r="F78" i="7"/>
  <c r="E78" i="7"/>
  <c r="M77" i="7"/>
  <c r="L77" i="7"/>
  <c r="K77" i="7"/>
  <c r="J77" i="7"/>
  <c r="I77" i="7"/>
  <c r="H77" i="7"/>
  <c r="G77" i="7"/>
  <c r="F77" i="7"/>
  <c r="E77" i="7"/>
  <c r="M76" i="7"/>
  <c r="L76" i="7"/>
  <c r="K76" i="7"/>
  <c r="J76" i="7"/>
  <c r="I76" i="7"/>
  <c r="H76" i="7"/>
  <c r="G76" i="7"/>
  <c r="F76" i="7"/>
  <c r="E76" i="7"/>
  <c r="M75" i="7"/>
  <c r="L75" i="7"/>
  <c r="K75" i="7"/>
  <c r="J75" i="7"/>
  <c r="I75" i="7"/>
  <c r="H75" i="7"/>
  <c r="G75" i="7"/>
  <c r="F75" i="7"/>
  <c r="E75" i="7"/>
  <c r="M74" i="7"/>
  <c r="L74" i="7"/>
  <c r="K74" i="7"/>
  <c r="J74" i="7"/>
  <c r="I74" i="7"/>
  <c r="H74" i="7"/>
  <c r="G74" i="7"/>
  <c r="F74" i="7"/>
  <c r="E74" i="7"/>
  <c r="M73" i="7"/>
  <c r="L73" i="7"/>
  <c r="K73" i="7"/>
  <c r="J73" i="7"/>
  <c r="I73" i="7"/>
  <c r="H73" i="7"/>
  <c r="G73" i="7"/>
  <c r="F73" i="7"/>
  <c r="E73" i="7"/>
  <c r="M72" i="7"/>
  <c r="L72" i="7"/>
  <c r="K72" i="7"/>
  <c r="J72" i="7"/>
  <c r="I72" i="7"/>
  <c r="H72" i="7"/>
  <c r="G72" i="7"/>
  <c r="F72" i="7"/>
  <c r="E72" i="7"/>
  <c r="M71" i="7"/>
  <c r="L71" i="7"/>
  <c r="K71" i="7"/>
  <c r="J71" i="7"/>
  <c r="I71" i="7"/>
  <c r="H71" i="7"/>
  <c r="G71" i="7"/>
  <c r="F71" i="7"/>
  <c r="E71" i="7"/>
  <c r="M70" i="7"/>
  <c r="L70" i="7"/>
  <c r="K70" i="7"/>
  <c r="J70" i="7"/>
  <c r="I70" i="7"/>
  <c r="H70" i="7"/>
  <c r="G70" i="7"/>
  <c r="F70" i="7"/>
  <c r="E70" i="7"/>
  <c r="M69" i="7"/>
  <c r="L69" i="7"/>
  <c r="K69" i="7"/>
  <c r="J69" i="7"/>
  <c r="I69" i="7"/>
  <c r="H69" i="7"/>
  <c r="G69" i="7"/>
  <c r="F69" i="7"/>
  <c r="E69" i="7"/>
  <c r="M68" i="7"/>
  <c r="L68" i="7"/>
  <c r="K68" i="7"/>
  <c r="J68" i="7"/>
  <c r="I68" i="7"/>
  <c r="H68" i="7"/>
  <c r="G68" i="7"/>
  <c r="F68" i="7"/>
  <c r="E68" i="7"/>
  <c r="M67" i="7"/>
  <c r="L67" i="7"/>
  <c r="K67" i="7"/>
  <c r="J67" i="7"/>
  <c r="I67" i="7"/>
  <c r="H67" i="7"/>
  <c r="G67" i="7"/>
  <c r="F67" i="7"/>
  <c r="E67" i="7"/>
  <c r="M66" i="7"/>
  <c r="L66" i="7"/>
  <c r="K66" i="7"/>
  <c r="J66" i="7"/>
  <c r="I66" i="7"/>
  <c r="H66" i="7"/>
  <c r="G66" i="7"/>
  <c r="F66" i="7"/>
  <c r="E66" i="7"/>
  <c r="M65" i="7"/>
  <c r="L65" i="7"/>
  <c r="K65" i="7"/>
  <c r="J65" i="7"/>
  <c r="I65" i="7"/>
  <c r="H65" i="7"/>
  <c r="G65" i="7"/>
  <c r="F65" i="7"/>
  <c r="E65" i="7"/>
  <c r="M64" i="7"/>
  <c r="L64" i="7"/>
  <c r="K64" i="7"/>
  <c r="J64" i="7"/>
  <c r="I64" i="7"/>
  <c r="H64" i="7"/>
  <c r="G64" i="7"/>
  <c r="F64" i="7"/>
  <c r="E64" i="7"/>
  <c r="M63" i="7"/>
  <c r="L63" i="7"/>
  <c r="K63" i="7"/>
  <c r="J63" i="7"/>
  <c r="I63" i="7"/>
  <c r="H63" i="7"/>
  <c r="G63" i="7"/>
  <c r="F63" i="7"/>
  <c r="E63" i="7"/>
  <c r="M62" i="7"/>
  <c r="L62" i="7"/>
  <c r="K62" i="7"/>
  <c r="J62" i="7"/>
  <c r="I62" i="7"/>
  <c r="H62" i="7"/>
  <c r="G62" i="7"/>
  <c r="F62" i="7"/>
  <c r="E62" i="7"/>
  <c r="M61" i="7"/>
  <c r="L61" i="7"/>
  <c r="K61" i="7"/>
  <c r="J61" i="7"/>
  <c r="I61" i="7"/>
  <c r="H61" i="7"/>
  <c r="G61" i="7"/>
  <c r="F61" i="7"/>
  <c r="E61" i="7"/>
  <c r="M60" i="7"/>
  <c r="L60" i="7"/>
  <c r="K60" i="7"/>
  <c r="J60" i="7"/>
  <c r="I60" i="7"/>
  <c r="H60" i="7"/>
  <c r="G60" i="7"/>
  <c r="F60" i="7"/>
  <c r="E60" i="7"/>
  <c r="M59" i="7"/>
  <c r="L59" i="7"/>
  <c r="K59" i="7"/>
  <c r="J59" i="7"/>
  <c r="I59" i="7"/>
  <c r="H59" i="7"/>
  <c r="G59" i="7"/>
  <c r="F59" i="7"/>
  <c r="E59" i="7"/>
  <c r="M58" i="7"/>
  <c r="L58" i="7"/>
  <c r="K58" i="7"/>
  <c r="J58" i="7"/>
  <c r="I58" i="7"/>
  <c r="H58" i="7"/>
  <c r="G58" i="7"/>
  <c r="F58" i="7"/>
  <c r="E58" i="7"/>
  <c r="M57" i="7"/>
  <c r="L57" i="7"/>
  <c r="K57" i="7"/>
  <c r="J57" i="7"/>
  <c r="I57" i="7"/>
  <c r="H57" i="7"/>
  <c r="G57" i="7"/>
  <c r="F57" i="7"/>
  <c r="E57" i="7"/>
  <c r="M56" i="7"/>
  <c r="L56" i="7"/>
  <c r="K56" i="7"/>
  <c r="J56" i="7"/>
  <c r="I56" i="7"/>
  <c r="H56" i="7"/>
  <c r="G56" i="7"/>
  <c r="F56" i="7"/>
  <c r="E56" i="7"/>
  <c r="M55" i="7"/>
  <c r="L55" i="7"/>
  <c r="K55" i="7"/>
  <c r="J55" i="7"/>
  <c r="I55" i="7"/>
  <c r="H55" i="7"/>
  <c r="G55" i="7"/>
  <c r="F55" i="7"/>
  <c r="E55" i="7"/>
  <c r="M54" i="7"/>
  <c r="L54" i="7"/>
  <c r="K54" i="7"/>
  <c r="J54" i="7"/>
  <c r="I54" i="7"/>
  <c r="H54" i="7"/>
  <c r="G54" i="7"/>
  <c r="F54" i="7"/>
  <c r="E54" i="7"/>
  <c r="M53" i="7"/>
  <c r="L53" i="7"/>
  <c r="K53" i="7"/>
  <c r="J53" i="7"/>
  <c r="I53" i="7"/>
  <c r="H53" i="7"/>
  <c r="G53" i="7"/>
  <c r="F53" i="7"/>
  <c r="E53" i="7"/>
  <c r="M52" i="7"/>
  <c r="L52" i="7"/>
  <c r="K52" i="7"/>
  <c r="J52" i="7"/>
  <c r="I52" i="7"/>
  <c r="H52" i="7"/>
  <c r="G52" i="7"/>
  <c r="F52" i="7"/>
  <c r="E52" i="7"/>
  <c r="M5" i="3"/>
  <c r="M183" i="3" l="1"/>
  <c r="M27" i="5" l="1"/>
  <c r="L44" i="7" l="1"/>
  <c r="E5" i="7" l="1"/>
  <c r="J5" i="5" l="1"/>
  <c r="I5" i="5"/>
  <c r="L5" i="3" l="1"/>
  <c r="E5" i="4" l="1"/>
  <c r="F5" i="4"/>
  <c r="G5" i="4"/>
  <c r="H5" i="4"/>
  <c r="I5" i="4"/>
  <c r="K5" i="4"/>
  <c r="L5" i="4"/>
  <c r="M34" i="3" l="1"/>
  <c r="M7" i="5"/>
  <c r="M5" i="5"/>
  <c r="M9" i="3" l="1"/>
  <c r="M11" i="7"/>
  <c r="M42" i="3" l="1"/>
  <c r="E7" i="4" l="1"/>
  <c r="F7" i="4"/>
  <c r="G7" i="4"/>
  <c r="H7" i="4"/>
  <c r="I7" i="4"/>
  <c r="J7" i="4"/>
  <c r="K7" i="4"/>
  <c r="L7" i="4"/>
  <c r="E9" i="4"/>
  <c r="F9" i="4"/>
  <c r="G9" i="4"/>
  <c r="H9" i="4"/>
  <c r="I9" i="4"/>
  <c r="J9" i="4"/>
  <c r="K9" i="4"/>
  <c r="L9" i="4"/>
  <c r="E11" i="4"/>
  <c r="F11" i="4"/>
  <c r="G11" i="4"/>
  <c r="H11" i="4"/>
  <c r="I11" i="4"/>
  <c r="J11" i="4"/>
  <c r="K11" i="4"/>
  <c r="L11" i="4"/>
  <c r="M11" i="4"/>
  <c r="E13" i="4"/>
  <c r="F13" i="4"/>
  <c r="G13" i="4"/>
  <c r="H13" i="4"/>
  <c r="I13" i="4"/>
  <c r="J13" i="4"/>
  <c r="K13" i="4"/>
  <c r="L13" i="4"/>
  <c r="M13" i="4"/>
  <c r="E15" i="4"/>
  <c r="F15" i="4"/>
  <c r="G15" i="4"/>
  <c r="H15" i="4"/>
  <c r="I15" i="4"/>
  <c r="J15" i="4"/>
  <c r="K15" i="4"/>
  <c r="L15" i="4"/>
  <c r="M15" i="4"/>
  <c r="E346" i="3"/>
  <c r="F346" i="3"/>
  <c r="G346" i="3"/>
  <c r="H346" i="3"/>
  <c r="I346" i="3"/>
  <c r="J346" i="3"/>
  <c r="K346" i="3"/>
  <c r="L346" i="3"/>
  <c r="M346" i="3"/>
  <c r="E347" i="3"/>
  <c r="F347" i="3"/>
  <c r="G347" i="3"/>
  <c r="H347" i="3"/>
  <c r="I347" i="3"/>
  <c r="J347" i="3"/>
  <c r="K347" i="3"/>
  <c r="L347" i="3"/>
  <c r="M347" i="3"/>
  <c r="E348" i="3"/>
  <c r="F348" i="3"/>
  <c r="G348" i="3"/>
  <c r="H348" i="3"/>
  <c r="I348" i="3"/>
  <c r="J348" i="3"/>
  <c r="K348" i="3"/>
  <c r="L348" i="3"/>
  <c r="M348" i="3"/>
  <c r="E342" i="3"/>
  <c r="F342" i="3"/>
  <c r="G342" i="3"/>
  <c r="H342" i="3"/>
  <c r="I342" i="3"/>
  <c r="J342" i="3"/>
  <c r="K342" i="3"/>
  <c r="L342" i="3"/>
  <c r="M342" i="3"/>
  <c r="E343" i="3"/>
  <c r="F343" i="3"/>
  <c r="G343" i="3"/>
  <c r="H343" i="3"/>
  <c r="I343" i="3"/>
  <c r="J343" i="3"/>
  <c r="K343" i="3"/>
  <c r="L343" i="3"/>
  <c r="M343" i="3"/>
  <c r="E333" i="3"/>
  <c r="F333" i="3"/>
  <c r="G333" i="3"/>
  <c r="H333" i="3"/>
  <c r="I333" i="3"/>
  <c r="J333" i="3"/>
  <c r="K333" i="3"/>
  <c r="L333" i="3"/>
  <c r="M333" i="3"/>
  <c r="E334" i="3"/>
  <c r="F334" i="3"/>
  <c r="G334" i="3"/>
  <c r="H334" i="3"/>
  <c r="I334" i="3"/>
  <c r="J334" i="3"/>
  <c r="K334" i="3"/>
  <c r="L334" i="3"/>
  <c r="M334" i="3"/>
  <c r="E335" i="3"/>
  <c r="F335" i="3"/>
  <c r="G335" i="3"/>
  <c r="H335" i="3"/>
  <c r="I335" i="3"/>
  <c r="J335" i="3"/>
  <c r="K335" i="3"/>
  <c r="L335" i="3"/>
  <c r="M335" i="3"/>
  <c r="E336" i="3"/>
  <c r="F336" i="3"/>
  <c r="G336" i="3"/>
  <c r="H336" i="3"/>
  <c r="I336" i="3"/>
  <c r="J336" i="3"/>
  <c r="K336" i="3"/>
  <c r="L336" i="3"/>
  <c r="M336" i="3"/>
  <c r="E337" i="3"/>
  <c r="F337" i="3"/>
  <c r="G337" i="3"/>
  <c r="H337" i="3"/>
  <c r="I337" i="3"/>
  <c r="J337" i="3"/>
  <c r="K337" i="3"/>
  <c r="L337" i="3"/>
  <c r="M337" i="3"/>
  <c r="E338" i="3"/>
  <c r="F338" i="3"/>
  <c r="G338" i="3"/>
  <c r="H338" i="3"/>
  <c r="I338" i="3"/>
  <c r="J338" i="3"/>
  <c r="K338" i="3"/>
  <c r="L338" i="3"/>
  <c r="M338" i="3"/>
  <c r="E339" i="3"/>
  <c r="F339" i="3"/>
  <c r="G339" i="3"/>
  <c r="H339" i="3"/>
  <c r="I339" i="3"/>
  <c r="J339" i="3"/>
  <c r="K339" i="3"/>
  <c r="L339" i="3"/>
  <c r="M339" i="3"/>
  <c r="E322" i="3"/>
  <c r="F322" i="3"/>
  <c r="G322" i="3"/>
  <c r="H322" i="3"/>
  <c r="I322" i="3"/>
  <c r="J322" i="3"/>
  <c r="K322" i="3"/>
  <c r="L322" i="3"/>
  <c r="M322" i="3"/>
  <c r="E323" i="3"/>
  <c r="F323" i="3"/>
  <c r="G323" i="3"/>
  <c r="H323" i="3"/>
  <c r="I323" i="3"/>
  <c r="J323" i="3"/>
  <c r="K323" i="3"/>
  <c r="L323" i="3"/>
  <c r="M323" i="3"/>
  <c r="E324" i="3"/>
  <c r="F324" i="3"/>
  <c r="G324" i="3"/>
  <c r="H324" i="3"/>
  <c r="I324" i="3"/>
  <c r="J324" i="3"/>
  <c r="K324" i="3"/>
  <c r="L324" i="3"/>
  <c r="M324" i="3"/>
  <c r="E325" i="3"/>
  <c r="F325" i="3"/>
  <c r="G325" i="3"/>
  <c r="H325" i="3"/>
  <c r="I325" i="3"/>
  <c r="J325" i="3"/>
  <c r="K325" i="3"/>
  <c r="L325" i="3"/>
  <c r="M325" i="3"/>
  <c r="E326" i="3"/>
  <c r="F326" i="3"/>
  <c r="G326" i="3"/>
  <c r="H326" i="3"/>
  <c r="I326" i="3"/>
  <c r="J326" i="3"/>
  <c r="K326" i="3"/>
  <c r="L326" i="3"/>
  <c r="M326" i="3"/>
  <c r="E327" i="3"/>
  <c r="F327" i="3"/>
  <c r="G327" i="3"/>
  <c r="H327" i="3"/>
  <c r="I327" i="3"/>
  <c r="J327" i="3"/>
  <c r="K327" i="3"/>
  <c r="L327" i="3"/>
  <c r="M327" i="3"/>
  <c r="E328" i="3"/>
  <c r="F328" i="3"/>
  <c r="G328" i="3"/>
  <c r="H328" i="3"/>
  <c r="I328" i="3"/>
  <c r="J328" i="3"/>
  <c r="K328" i="3"/>
  <c r="L328" i="3"/>
  <c r="M328" i="3"/>
  <c r="E329" i="3"/>
  <c r="F329" i="3"/>
  <c r="G329" i="3"/>
  <c r="H329" i="3"/>
  <c r="I329" i="3"/>
  <c r="J329" i="3"/>
  <c r="K329" i="3"/>
  <c r="L329" i="3"/>
  <c r="M329" i="3"/>
  <c r="E330" i="3"/>
  <c r="F330" i="3"/>
  <c r="G330" i="3"/>
  <c r="H330" i="3"/>
  <c r="I330" i="3"/>
  <c r="J330" i="3"/>
  <c r="K330" i="3"/>
  <c r="L330" i="3"/>
  <c r="M330" i="3"/>
  <c r="E313" i="3"/>
  <c r="F313" i="3"/>
  <c r="G313" i="3"/>
  <c r="H313" i="3"/>
  <c r="I313" i="3"/>
  <c r="J313" i="3"/>
  <c r="K313" i="3"/>
  <c r="L313" i="3"/>
  <c r="M313" i="3"/>
  <c r="E314" i="3"/>
  <c r="F314" i="3"/>
  <c r="G314" i="3"/>
  <c r="H314" i="3"/>
  <c r="I314" i="3"/>
  <c r="J314" i="3"/>
  <c r="K314" i="3"/>
  <c r="L314" i="3"/>
  <c r="M314" i="3"/>
  <c r="E315" i="3"/>
  <c r="F315" i="3"/>
  <c r="G315" i="3"/>
  <c r="H315" i="3"/>
  <c r="I315" i="3"/>
  <c r="J315" i="3"/>
  <c r="K315" i="3"/>
  <c r="L315" i="3"/>
  <c r="M315" i="3"/>
  <c r="E316" i="3"/>
  <c r="F316" i="3"/>
  <c r="G316" i="3"/>
  <c r="H316" i="3"/>
  <c r="I316" i="3"/>
  <c r="J316" i="3"/>
  <c r="K316" i="3"/>
  <c r="L316" i="3"/>
  <c r="M316" i="3"/>
  <c r="E317" i="3"/>
  <c r="F317" i="3"/>
  <c r="G317" i="3"/>
  <c r="H317" i="3"/>
  <c r="I317" i="3"/>
  <c r="J317" i="3"/>
  <c r="K317" i="3"/>
  <c r="L317" i="3"/>
  <c r="M317" i="3"/>
  <c r="E318" i="3"/>
  <c r="F318" i="3"/>
  <c r="G318" i="3"/>
  <c r="H318" i="3"/>
  <c r="I318" i="3"/>
  <c r="J318" i="3"/>
  <c r="K318" i="3"/>
  <c r="L318" i="3"/>
  <c r="M318" i="3"/>
  <c r="E319" i="3"/>
  <c r="F319" i="3"/>
  <c r="G319" i="3"/>
  <c r="H319" i="3"/>
  <c r="I319" i="3"/>
  <c r="J319" i="3"/>
  <c r="K319" i="3"/>
  <c r="L319" i="3"/>
  <c r="M319" i="3"/>
  <c r="E302" i="3"/>
  <c r="F302" i="3"/>
  <c r="G302" i="3"/>
  <c r="H302" i="3"/>
  <c r="I302" i="3"/>
  <c r="J302" i="3"/>
  <c r="K302" i="3"/>
  <c r="L302" i="3"/>
  <c r="M302" i="3"/>
  <c r="E303" i="3"/>
  <c r="F303" i="3"/>
  <c r="G303" i="3"/>
  <c r="H303" i="3"/>
  <c r="I303" i="3"/>
  <c r="J303" i="3"/>
  <c r="K303" i="3"/>
  <c r="L303" i="3"/>
  <c r="M303" i="3"/>
  <c r="E304" i="3"/>
  <c r="F304" i="3"/>
  <c r="G304" i="3"/>
  <c r="H304" i="3"/>
  <c r="I304" i="3"/>
  <c r="J304" i="3"/>
  <c r="K304" i="3"/>
  <c r="L304" i="3"/>
  <c r="M304" i="3"/>
  <c r="E305" i="3"/>
  <c r="F305" i="3"/>
  <c r="G305" i="3"/>
  <c r="H305" i="3"/>
  <c r="I305" i="3"/>
  <c r="J305" i="3"/>
  <c r="K305" i="3"/>
  <c r="L305" i="3"/>
  <c r="M305" i="3"/>
  <c r="E306" i="3"/>
  <c r="F306" i="3"/>
  <c r="G306" i="3"/>
  <c r="H306" i="3"/>
  <c r="I306" i="3"/>
  <c r="J306" i="3"/>
  <c r="K306" i="3"/>
  <c r="L306" i="3"/>
  <c r="M306" i="3"/>
  <c r="E307" i="3"/>
  <c r="F307" i="3"/>
  <c r="G307" i="3"/>
  <c r="H307" i="3"/>
  <c r="I307" i="3"/>
  <c r="J307" i="3"/>
  <c r="K307" i="3"/>
  <c r="L307" i="3"/>
  <c r="M307" i="3"/>
  <c r="E308" i="3"/>
  <c r="F308" i="3"/>
  <c r="G308" i="3"/>
  <c r="H308" i="3"/>
  <c r="I308" i="3"/>
  <c r="J308" i="3"/>
  <c r="K308" i="3"/>
  <c r="L308" i="3"/>
  <c r="M308" i="3"/>
  <c r="E309" i="3"/>
  <c r="F309" i="3"/>
  <c r="G309" i="3"/>
  <c r="H309" i="3"/>
  <c r="I309" i="3"/>
  <c r="J309" i="3"/>
  <c r="K309" i="3"/>
  <c r="L309" i="3"/>
  <c r="M309" i="3"/>
  <c r="E310" i="3"/>
  <c r="F310" i="3"/>
  <c r="G310" i="3"/>
  <c r="H310" i="3"/>
  <c r="I310" i="3"/>
  <c r="J310" i="3"/>
  <c r="K310" i="3"/>
  <c r="L310" i="3"/>
  <c r="M310" i="3"/>
  <c r="E250" i="3"/>
  <c r="F250" i="3"/>
  <c r="G250" i="3"/>
  <c r="H250" i="3"/>
  <c r="I250" i="3"/>
  <c r="J250" i="3"/>
  <c r="K250" i="3"/>
  <c r="L250" i="3"/>
  <c r="M250" i="3"/>
  <c r="E251" i="3"/>
  <c r="F251" i="3"/>
  <c r="G251" i="3"/>
  <c r="H251" i="3"/>
  <c r="I251" i="3"/>
  <c r="J251" i="3"/>
  <c r="K251" i="3"/>
  <c r="L251" i="3"/>
  <c r="M251" i="3"/>
  <c r="E252" i="3"/>
  <c r="F252" i="3"/>
  <c r="G252" i="3"/>
  <c r="H252" i="3"/>
  <c r="I252" i="3"/>
  <c r="J252" i="3"/>
  <c r="K252" i="3"/>
  <c r="L252" i="3"/>
  <c r="M252" i="3"/>
  <c r="E232" i="3"/>
  <c r="F232" i="3"/>
  <c r="G232" i="3"/>
  <c r="H232" i="3"/>
  <c r="I232" i="3"/>
  <c r="J232" i="3"/>
  <c r="K232" i="3"/>
  <c r="L232" i="3"/>
  <c r="M232" i="3"/>
  <c r="E233" i="3"/>
  <c r="F233" i="3"/>
  <c r="G233" i="3"/>
  <c r="H233" i="3"/>
  <c r="I233" i="3"/>
  <c r="J233" i="3"/>
  <c r="K233" i="3"/>
  <c r="L233" i="3"/>
  <c r="M233" i="3"/>
  <c r="E234" i="3"/>
  <c r="F234" i="3"/>
  <c r="G234" i="3"/>
  <c r="H234" i="3"/>
  <c r="I234" i="3"/>
  <c r="J234" i="3"/>
  <c r="K234" i="3"/>
  <c r="L234" i="3"/>
  <c r="M234" i="3"/>
  <c r="E235" i="3"/>
  <c r="F235" i="3"/>
  <c r="G235" i="3"/>
  <c r="H235" i="3"/>
  <c r="I235" i="3"/>
  <c r="J235" i="3"/>
  <c r="K235" i="3"/>
  <c r="L235" i="3"/>
  <c r="M235" i="3"/>
  <c r="E236" i="3"/>
  <c r="F236" i="3"/>
  <c r="G236" i="3"/>
  <c r="H236" i="3"/>
  <c r="I236" i="3"/>
  <c r="J236" i="3"/>
  <c r="K236" i="3"/>
  <c r="L236" i="3"/>
  <c r="M236" i="3"/>
  <c r="E237" i="3"/>
  <c r="F237" i="3"/>
  <c r="G237" i="3"/>
  <c r="H237" i="3"/>
  <c r="I237" i="3"/>
  <c r="J237" i="3"/>
  <c r="K237" i="3"/>
  <c r="L237" i="3"/>
  <c r="M237" i="3"/>
  <c r="E238" i="3"/>
  <c r="F238" i="3"/>
  <c r="G238" i="3"/>
  <c r="H238" i="3"/>
  <c r="I238" i="3"/>
  <c r="J238" i="3"/>
  <c r="K238" i="3"/>
  <c r="L238" i="3"/>
  <c r="M238" i="3"/>
  <c r="E239" i="3"/>
  <c r="F239" i="3"/>
  <c r="G239" i="3"/>
  <c r="H239" i="3"/>
  <c r="I239" i="3"/>
  <c r="J239" i="3"/>
  <c r="K239" i="3"/>
  <c r="L239" i="3"/>
  <c r="M239" i="3"/>
  <c r="E240" i="3"/>
  <c r="F240" i="3"/>
  <c r="G240" i="3"/>
  <c r="H240" i="3"/>
  <c r="I240" i="3"/>
  <c r="J240" i="3"/>
  <c r="K240" i="3"/>
  <c r="L240" i="3"/>
  <c r="M240" i="3"/>
  <c r="E241" i="3"/>
  <c r="F241" i="3"/>
  <c r="G241" i="3"/>
  <c r="H241" i="3"/>
  <c r="I241" i="3"/>
  <c r="J241" i="3"/>
  <c r="K241" i="3"/>
  <c r="L241" i="3"/>
  <c r="M241" i="3"/>
  <c r="E242" i="3"/>
  <c r="F242" i="3"/>
  <c r="G242" i="3"/>
  <c r="H242" i="3"/>
  <c r="I242" i="3"/>
  <c r="J242" i="3"/>
  <c r="K242" i="3"/>
  <c r="L242" i="3"/>
  <c r="M242" i="3"/>
  <c r="E243" i="3"/>
  <c r="F243" i="3"/>
  <c r="G243" i="3"/>
  <c r="H243" i="3"/>
  <c r="I243" i="3"/>
  <c r="J243" i="3"/>
  <c r="K243" i="3"/>
  <c r="L243" i="3"/>
  <c r="M243" i="3"/>
  <c r="E244" i="3"/>
  <c r="F244" i="3"/>
  <c r="G244" i="3"/>
  <c r="H244" i="3"/>
  <c r="I244" i="3"/>
  <c r="J244" i="3"/>
  <c r="K244" i="3"/>
  <c r="L244" i="3"/>
  <c r="M244" i="3"/>
  <c r="E245" i="3"/>
  <c r="F245" i="3"/>
  <c r="G245" i="3"/>
  <c r="H245" i="3"/>
  <c r="I245" i="3"/>
  <c r="J245" i="3"/>
  <c r="K245" i="3"/>
  <c r="L245" i="3"/>
  <c r="M245" i="3"/>
  <c r="E246" i="3"/>
  <c r="F246" i="3"/>
  <c r="G246" i="3"/>
  <c r="H246" i="3"/>
  <c r="I246" i="3"/>
  <c r="J246" i="3"/>
  <c r="K246" i="3"/>
  <c r="L246" i="3"/>
  <c r="M246" i="3"/>
  <c r="E247" i="3"/>
  <c r="F247" i="3"/>
  <c r="G247" i="3"/>
  <c r="H247" i="3"/>
  <c r="I247" i="3"/>
  <c r="J247" i="3"/>
  <c r="K247" i="3"/>
  <c r="L247" i="3"/>
  <c r="M247" i="3"/>
  <c r="E227" i="3"/>
  <c r="F227" i="3"/>
  <c r="G227" i="3"/>
  <c r="H227" i="3"/>
  <c r="I227" i="3"/>
  <c r="J227" i="3"/>
  <c r="K227" i="3"/>
  <c r="L227" i="3"/>
  <c r="M227" i="3"/>
  <c r="E228" i="3"/>
  <c r="F228" i="3"/>
  <c r="G228" i="3"/>
  <c r="H228" i="3"/>
  <c r="I228" i="3"/>
  <c r="J228" i="3"/>
  <c r="K228" i="3"/>
  <c r="L228" i="3"/>
  <c r="M228" i="3"/>
  <c r="E229" i="3"/>
  <c r="F229" i="3"/>
  <c r="G229" i="3"/>
  <c r="H229" i="3"/>
  <c r="I229" i="3"/>
  <c r="J229" i="3"/>
  <c r="K229" i="3"/>
  <c r="L229" i="3"/>
  <c r="M229" i="3"/>
  <c r="E207" i="3"/>
  <c r="F207" i="3"/>
  <c r="G207" i="3"/>
  <c r="H207" i="3"/>
  <c r="I207" i="3"/>
  <c r="J207" i="3"/>
  <c r="K207" i="3"/>
  <c r="L207" i="3"/>
  <c r="M207" i="3"/>
  <c r="E187" i="3"/>
  <c r="F187" i="3"/>
  <c r="G187" i="3"/>
  <c r="H187" i="3"/>
  <c r="I187" i="3"/>
  <c r="J187" i="3"/>
  <c r="K187" i="3"/>
  <c r="L187" i="3"/>
  <c r="M187" i="3"/>
  <c r="E171" i="3"/>
  <c r="E172" i="3"/>
  <c r="F172" i="3"/>
  <c r="G172" i="3"/>
  <c r="H172" i="3"/>
  <c r="I172" i="3"/>
  <c r="J172" i="3"/>
  <c r="K172" i="3"/>
  <c r="L172" i="3"/>
  <c r="M172" i="3"/>
  <c r="E173" i="3"/>
  <c r="F173" i="3"/>
  <c r="G173" i="3"/>
  <c r="H173" i="3"/>
  <c r="I173" i="3"/>
  <c r="J173" i="3"/>
  <c r="K173" i="3"/>
  <c r="L173" i="3"/>
  <c r="M173" i="3"/>
  <c r="E174" i="3"/>
  <c r="F174" i="3"/>
  <c r="G174" i="3"/>
  <c r="H174" i="3"/>
  <c r="I174" i="3"/>
  <c r="J174" i="3"/>
  <c r="K174" i="3"/>
  <c r="L174" i="3"/>
  <c r="M174" i="3"/>
  <c r="E175" i="3"/>
  <c r="F175" i="3"/>
  <c r="G175" i="3"/>
  <c r="H175" i="3"/>
  <c r="I175" i="3"/>
  <c r="J175" i="3"/>
  <c r="K175" i="3"/>
  <c r="L175" i="3"/>
  <c r="M175" i="3"/>
  <c r="E176" i="3"/>
  <c r="F176" i="3"/>
  <c r="G176" i="3"/>
  <c r="H176" i="3"/>
  <c r="I176" i="3"/>
  <c r="J176" i="3"/>
  <c r="K176" i="3"/>
  <c r="L176" i="3"/>
  <c r="M176" i="3"/>
  <c r="E177" i="3"/>
  <c r="F177" i="3"/>
  <c r="G177" i="3"/>
  <c r="H177" i="3"/>
  <c r="I177" i="3"/>
  <c r="J177" i="3"/>
  <c r="K177" i="3"/>
  <c r="L177" i="3"/>
  <c r="M177" i="3"/>
  <c r="E178" i="3"/>
  <c r="F178" i="3"/>
  <c r="G178" i="3"/>
  <c r="H178" i="3"/>
  <c r="I178" i="3"/>
  <c r="J178" i="3"/>
  <c r="K178" i="3"/>
  <c r="L178" i="3"/>
  <c r="M178" i="3"/>
  <c r="E179" i="3"/>
  <c r="F179" i="3"/>
  <c r="G179" i="3"/>
  <c r="H179" i="3"/>
  <c r="I179" i="3"/>
  <c r="J179" i="3"/>
  <c r="K179" i="3"/>
  <c r="L179" i="3"/>
  <c r="M179" i="3"/>
  <c r="E180" i="3"/>
  <c r="F180" i="3"/>
  <c r="G180" i="3"/>
  <c r="H180" i="3"/>
  <c r="I180" i="3"/>
  <c r="J180" i="3"/>
  <c r="K180" i="3"/>
  <c r="L180" i="3"/>
  <c r="M180" i="3"/>
  <c r="E181" i="3"/>
  <c r="F181" i="3"/>
  <c r="G181" i="3"/>
  <c r="H181" i="3"/>
  <c r="I181" i="3"/>
  <c r="J181" i="3"/>
  <c r="K181" i="3"/>
  <c r="L181" i="3"/>
  <c r="M181" i="3"/>
  <c r="E182" i="3"/>
  <c r="F182" i="3"/>
  <c r="G182" i="3"/>
  <c r="H182" i="3"/>
  <c r="I182" i="3"/>
  <c r="J182" i="3"/>
  <c r="K182" i="3"/>
  <c r="L182" i="3"/>
  <c r="M182" i="3"/>
  <c r="E183" i="3"/>
  <c r="F183" i="3"/>
  <c r="G183" i="3"/>
  <c r="H183" i="3"/>
  <c r="I183" i="3"/>
  <c r="J183" i="3"/>
  <c r="K183" i="3"/>
  <c r="L183" i="3"/>
  <c r="E184" i="3"/>
  <c r="F184" i="3"/>
  <c r="G184" i="3"/>
  <c r="H184" i="3"/>
  <c r="I184" i="3"/>
  <c r="J184" i="3"/>
  <c r="K184" i="3"/>
  <c r="L184" i="3"/>
  <c r="M184" i="3"/>
  <c r="E145" i="3"/>
  <c r="F145" i="3"/>
  <c r="G145" i="3"/>
  <c r="H145" i="3"/>
  <c r="I145" i="3"/>
  <c r="J145" i="3"/>
  <c r="K145" i="3"/>
  <c r="L145" i="3"/>
  <c r="M145" i="3"/>
  <c r="E146" i="3"/>
  <c r="F146" i="3"/>
  <c r="G146" i="3"/>
  <c r="H146" i="3"/>
  <c r="I146" i="3"/>
  <c r="J146" i="3"/>
  <c r="K146" i="3"/>
  <c r="L146" i="3"/>
  <c r="M146" i="3"/>
  <c r="E147" i="3"/>
  <c r="F147" i="3"/>
  <c r="G147" i="3"/>
  <c r="H147" i="3"/>
  <c r="I147" i="3"/>
  <c r="J147" i="3"/>
  <c r="K147" i="3"/>
  <c r="L147" i="3"/>
  <c r="M147" i="3"/>
  <c r="E148" i="3"/>
  <c r="F148" i="3"/>
  <c r="G148" i="3"/>
  <c r="H148" i="3"/>
  <c r="I148" i="3"/>
  <c r="J148" i="3"/>
  <c r="K148" i="3"/>
  <c r="L148" i="3"/>
  <c r="M148" i="3"/>
  <c r="E149" i="3"/>
  <c r="F149" i="3"/>
  <c r="G149" i="3"/>
  <c r="H149" i="3"/>
  <c r="I149" i="3"/>
  <c r="J149" i="3"/>
  <c r="K149" i="3"/>
  <c r="L149" i="3"/>
  <c r="M149" i="3"/>
  <c r="E150" i="3"/>
  <c r="F150" i="3"/>
  <c r="G150" i="3"/>
  <c r="H150" i="3"/>
  <c r="I150" i="3"/>
  <c r="J150" i="3"/>
  <c r="K150" i="3"/>
  <c r="L150" i="3"/>
  <c r="M150" i="3"/>
  <c r="E151" i="3"/>
  <c r="F151" i="3"/>
  <c r="G151" i="3"/>
  <c r="H151" i="3"/>
  <c r="I151" i="3"/>
  <c r="J151" i="3"/>
  <c r="K151" i="3"/>
  <c r="L151" i="3"/>
  <c r="M151" i="3"/>
  <c r="E152" i="3"/>
  <c r="F152" i="3"/>
  <c r="G152" i="3"/>
  <c r="H152" i="3"/>
  <c r="I152" i="3"/>
  <c r="J152" i="3"/>
  <c r="K152" i="3"/>
  <c r="L152" i="3"/>
  <c r="M152" i="3"/>
  <c r="E153" i="3"/>
  <c r="F153" i="3"/>
  <c r="G153" i="3"/>
  <c r="H153" i="3"/>
  <c r="I153" i="3"/>
  <c r="J153" i="3"/>
  <c r="K153" i="3"/>
  <c r="L153" i="3"/>
  <c r="M153" i="3"/>
  <c r="E154" i="3"/>
  <c r="F154" i="3"/>
  <c r="G154" i="3"/>
  <c r="H154" i="3"/>
  <c r="I154" i="3"/>
  <c r="J154" i="3"/>
  <c r="K154" i="3"/>
  <c r="L154" i="3"/>
  <c r="M154" i="3"/>
  <c r="E155" i="3"/>
  <c r="F155" i="3"/>
  <c r="G155" i="3"/>
  <c r="H155" i="3"/>
  <c r="I155" i="3"/>
  <c r="J155" i="3"/>
  <c r="K155" i="3"/>
  <c r="L155" i="3"/>
  <c r="M155" i="3"/>
  <c r="E156" i="3"/>
  <c r="F156" i="3"/>
  <c r="G156" i="3"/>
  <c r="H156" i="3"/>
  <c r="I156" i="3"/>
  <c r="J156" i="3"/>
  <c r="K156" i="3"/>
  <c r="L156" i="3"/>
  <c r="M156" i="3"/>
  <c r="E157" i="3"/>
  <c r="F157" i="3"/>
  <c r="G157" i="3"/>
  <c r="H157" i="3"/>
  <c r="I157" i="3"/>
  <c r="J157" i="3"/>
  <c r="K157" i="3"/>
  <c r="L157" i="3"/>
  <c r="M157" i="3"/>
  <c r="E158" i="3"/>
  <c r="F158" i="3"/>
  <c r="G158" i="3"/>
  <c r="H158" i="3"/>
  <c r="I158" i="3"/>
  <c r="J158" i="3"/>
  <c r="K158" i="3"/>
  <c r="L158" i="3"/>
  <c r="M158" i="3"/>
  <c r="E159" i="3"/>
  <c r="F159" i="3"/>
  <c r="G159" i="3"/>
  <c r="H159" i="3"/>
  <c r="I159" i="3"/>
  <c r="J159" i="3"/>
  <c r="K159" i="3"/>
  <c r="L159" i="3"/>
  <c r="M159" i="3"/>
  <c r="E160" i="3"/>
  <c r="F160" i="3"/>
  <c r="G160" i="3"/>
  <c r="H160" i="3"/>
  <c r="I160" i="3"/>
  <c r="J160" i="3"/>
  <c r="K160" i="3"/>
  <c r="L160" i="3"/>
  <c r="M160" i="3"/>
  <c r="E161" i="3"/>
  <c r="F161" i="3"/>
  <c r="G161" i="3"/>
  <c r="H161" i="3"/>
  <c r="I161" i="3"/>
  <c r="J161" i="3"/>
  <c r="K161" i="3"/>
  <c r="L161" i="3"/>
  <c r="M161" i="3"/>
  <c r="E162" i="3"/>
  <c r="F162" i="3"/>
  <c r="G162" i="3"/>
  <c r="H162" i="3"/>
  <c r="I162" i="3"/>
  <c r="J162" i="3"/>
  <c r="K162" i="3"/>
  <c r="L162" i="3"/>
  <c r="M162" i="3"/>
  <c r="E163" i="3"/>
  <c r="F163" i="3"/>
  <c r="G163" i="3"/>
  <c r="H163" i="3"/>
  <c r="I163" i="3"/>
  <c r="J163" i="3"/>
  <c r="K163" i="3"/>
  <c r="L163" i="3"/>
  <c r="M163" i="3"/>
  <c r="E164" i="3"/>
  <c r="F164" i="3"/>
  <c r="G164" i="3"/>
  <c r="H164" i="3"/>
  <c r="I164" i="3"/>
  <c r="J164" i="3"/>
  <c r="K164" i="3"/>
  <c r="L164" i="3"/>
  <c r="M164" i="3"/>
  <c r="E165" i="3"/>
  <c r="F165" i="3"/>
  <c r="G165" i="3"/>
  <c r="H165" i="3"/>
  <c r="I165" i="3"/>
  <c r="J165" i="3"/>
  <c r="K165" i="3"/>
  <c r="L165" i="3"/>
  <c r="M165" i="3"/>
  <c r="E166" i="3"/>
  <c r="F166" i="3"/>
  <c r="G166" i="3"/>
  <c r="H166" i="3"/>
  <c r="I166" i="3"/>
  <c r="J166" i="3"/>
  <c r="K166" i="3"/>
  <c r="L166" i="3"/>
  <c r="M166" i="3"/>
  <c r="E167" i="3"/>
  <c r="F167" i="3"/>
  <c r="G167" i="3"/>
  <c r="H167" i="3"/>
  <c r="I167" i="3"/>
  <c r="J167" i="3"/>
  <c r="K167" i="3"/>
  <c r="L167" i="3"/>
  <c r="M167" i="3"/>
  <c r="E168" i="3"/>
  <c r="F168" i="3"/>
  <c r="G168" i="3"/>
  <c r="H168" i="3"/>
  <c r="I168" i="3"/>
  <c r="J168" i="3"/>
  <c r="K168" i="3"/>
  <c r="L168" i="3"/>
  <c r="M168" i="3"/>
  <c r="E169" i="3"/>
  <c r="F169" i="3"/>
  <c r="G169" i="3"/>
  <c r="H169" i="3"/>
  <c r="I169" i="3"/>
  <c r="J169" i="3"/>
  <c r="K169" i="3"/>
  <c r="L169" i="3"/>
  <c r="M169" i="3"/>
  <c r="E6" i="3"/>
  <c r="F6" i="3"/>
  <c r="G6" i="3"/>
  <c r="H6" i="3"/>
  <c r="I6" i="3"/>
  <c r="J6" i="3"/>
  <c r="K6" i="3"/>
  <c r="L6" i="3"/>
  <c r="M6" i="3"/>
  <c r="E7" i="3"/>
  <c r="F7" i="3"/>
  <c r="G7" i="3"/>
  <c r="H7" i="3"/>
  <c r="I7" i="3"/>
  <c r="J7" i="3"/>
  <c r="K7" i="3"/>
  <c r="L7" i="3"/>
  <c r="M7" i="3"/>
  <c r="E8" i="3"/>
  <c r="F8" i="3"/>
  <c r="G8" i="3"/>
  <c r="H8" i="3"/>
  <c r="I8" i="3"/>
  <c r="J8" i="3"/>
  <c r="K8" i="3"/>
  <c r="L8" i="3"/>
  <c r="M8" i="3"/>
  <c r="E9" i="3"/>
  <c r="F9" i="3"/>
  <c r="G9" i="3"/>
  <c r="H9" i="3"/>
  <c r="I9" i="3"/>
  <c r="J9" i="3"/>
  <c r="K9" i="3"/>
  <c r="L9" i="3"/>
  <c r="E10" i="3"/>
  <c r="F10" i="3"/>
  <c r="G10" i="3"/>
  <c r="H10" i="3"/>
  <c r="I10" i="3"/>
  <c r="J10" i="3"/>
  <c r="K10" i="3"/>
  <c r="L10" i="3"/>
  <c r="M10" i="3"/>
  <c r="E11" i="3"/>
  <c r="F11" i="3"/>
  <c r="G11" i="3"/>
  <c r="H11" i="3"/>
  <c r="I11" i="3"/>
  <c r="J11" i="3"/>
  <c r="K11" i="3"/>
  <c r="L11" i="3"/>
  <c r="M11" i="3"/>
  <c r="E12" i="3"/>
  <c r="F12" i="3"/>
  <c r="G12" i="3"/>
  <c r="H12" i="3"/>
  <c r="I12" i="3"/>
  <c r="J12" i="3"/>
  <c r="K12" i="3"/>
  <c r="L12" i="3"/>
  <c r="M12" i="3"/>
  <c r="E13" i="3"/>
  <c r="F13" i="3"/>
  <c r="G13" i="3"/>
  <c r="H13" i="3"/>
  <c r="I13" i="3"/>
  <c r="J13" i="3"/>
  <c r="K13" i="3"/>
  <c r="L13" i="3"/>
  <c r="M13" i="3"/>
  <c r="E14" i="3"/>
  <c r="F14" i="3"/>
  <c r="G14" i="3"/>
  <c r="H14" i="3"/>
  <c r="I14" i="3"/>
  <c r="J14" i="3"/>
  <c r="K14" i="3"/>
  <c r="L14" i="3"/>
  <c r="M14" i="3"/>
  <c r="E15" i="3"/>
  <c r="F15" i="3"/>
  <c r="G15" i="3"/>
  <c r="H15" i="3"/>
  <c r="I15" i="3"/>
  <c r="J15" i="3"/>
  <c r="K15" i="3"/>
  <c r="L15" i="3"/>
  <c r="M15" i="3"/>
  <c r="E16" i="3"/>
  <c r="F16" i="3"/>
  <c r="G16" i="3"/>
  <c r="H16" i="3"/>
  <c r="I16" i="3"/>
  <c r="J16" i="3"/>
  <c r="K16" i="3"/>
  <c r="L16" i="3"/>
  <c r="M16" i="3"/>
  <c r="E17" i="3"/>
  <c r="F17" i="3"/>
  <c r="G17" i="3"/>
  <c r="H17" i="3"/>
  <c r="I17" i="3"/>
  <c r="J17" i="3"/>
  <c r="K17" i="3"/>
  <c r="L17" i="3"/>
  <c r="M17" i="3"/>
  <c r="E18" i="3"/>
  <c r="F18" i="3"/>
  <c r="G18" i="3"/>
  <c r="H18" i="3"/>
  <c r="I18" i="3"/>
  <c r="J18" i="3"/>
  <c r="K18" i="3"/>
  <c r="L18" i="3"/>
  <c r="M18" i="3"/>
  <c r="E19" i="3"/>
  <c r="F19" i="3"/>
  <c r="G19" i="3"/>
  <c r="H19" i="3"/>
  <c r="I19" i="3"/>
  <c r="J19" i="3"/>
  <c r="K19" i="3"/>
  <c r="L19" i="3"/>
  <c r="M19" i="3"/>
  <c r="E20" i="3"/>
  <c r="F20" i="3"/>
  <c r="G20" i="3"/>
  <c r="H20" i="3"/>
  <c r="I20" i="3"/>
  <c r="J20" i="3"/>
  <c r="K20" i="3"/>
  <c r="L20" i="3"/>
  <c r="M20" i="3"/>
  <c r="E21" i="3"/>
  <c r="F21" i="3"/>
  <c r="G21" i="3"/>
  <c r="H21" i="3"/>
  <c r="I21" i="3"/>
  <c r="J21" i="3"/>
  <c r="K21" i="3"/>
  <c r="L21" i="3"/>
  <c r="E22" i="3"/>
  <c r="F22" i="3"/>
  <c r="G22" i="3"/>
  <c r="H22" i="3"/>
  <c r="I22" i="3"/>
  <c r="J22" i="3"/>
  <c r="K22" i="3"/>
  <c r="L22" i="3"/>
  <c r="M22" i="3"/>
  <c r="E23" i="3"/>
  <c r="F23" i="3"/>
  <c r="G23" i="3"/>
  <c r="H23" i="3"/>
  <c r="I23" i="3"/>
  <c r="J23" i="3"/>
  <c r="K23" i="3"/>
  <c r="L23" i="3"/>
  <c r="M23" i="3"/>
  <c r="E24" i="3"/>
  <c r="F24" i="3"/>
  <c r="G24" i="3"/>
  <c r="H24" i="3"/>
  <c r="I24" i="3"/>
  <c r="J24" i="3"/>
  <c r="K24" i="3"/>
  <c r="L24" i="3"/>
  <c r="M24" i="3"/>
  <c r="E25" i="3"/>
  <c r="F25" i="3"/>
  <c r="G25" i="3"/>
  <c r="H25" i="3"/>
  <c r="I25" i="3"/>
  <c r="J25" i="3"/>
  <c r="K25" i="3"/>
  <c r="L25" i="3"/>
  <c r="M25" i="3"/>
  <c r="E26" i="3"/>
  <c r="F26" i="3"/>
  <c r="G26" i="3"/>
  <c r="H26" i="3"/>
  <c r="I26" i="3"/>
  <c r="J26" i="3"/>
  <c r="K26" i="3"/>
  <c r="L26" i="3"/>
  <c r="M26" i="3"/>
  <c r="E27" i="3"/>
  <c r="F27" i="3"/>
  <c r="G27" i="3"/>
  <c r="H27" i="3"/>
  <c r="I27" i="3"/>
  <c r="J27" i="3"/>
  <c r="K27" i="3"/>
  <c r="L27" i="3"/>
  <c r="M27" i="3"/>
  <c r="E28" i="3"/>
  <c r="F28" i="3"/>
  <c r="G28" i="3"/>
  <c r="H28" i="3"/>
  <c r="I28" i="3"/>
  <c r="J28" i="3"/>
  <c r="K28" i="3"/>
  <c r="L28" i="3"/>
  <c r="M28" i="3"/>
  <c r="E29" i="3"/>
  <c r="F29" i="3"/>
  <c r="G29" i="3"/>
  <c r="H29" i="3"/>
  <c r="I29" i="3"/>
  <c r="J29" i="3"/>
  <c r="K29" i="3"/>
  <c r="L29" i="3"/>
  <c r="M29" i="3"/>
  <c r="E30" i="3"/>
  <c r="F30" i="3"/>
  <c r="G30" i="3"/>
  <c r="H30" i="3"/>
  <c r="I30" i="3"/>
  <c r="J30" i="3"/>
  <c r="K30" i="3"/>
  <c r="L30" i="3"/>
  <c r="M30" i="3"/>
  <c r="E31" i="3"/>
  <c r="F31" i="3"/>
  <c r="G31" i="3"/>
  <c r="H31" i="3"/>
  <c r="I31" i="3"/>
  <c r="J31" i="3"/>
  <c r="K31" i="3"/>
  <c r="M31" i="3"/>
  <c r="E32" i="3"/>
  <c r="F32" i="3"/>
  <c r="G32" i="3"/>
  <c r="H32" i="3"/>
  <c r="I32" i="3"/>
  <c r="J32" i="3"/>
  <c r="K32" i="3"/>
  <c r="L32" i="3"/>
  <c r="M32" i="3"/>
  <c r="E33" i="3"/>
  <c r="F33" i="3"/>
  <c r="G33" i="3"/>
  <c r="H33" i="3"/>
  <c r="I33" i="3"/>
  <c r="J33" i="3"/>
  <c r="K33" i="3"/>
  <c r="L33" i="3"/>
  <c r="M33" i="3"/>
  <c r="E34" i="3"/>
  <c r="F34" i="3"/>
  <c r="G34" i="3"/>
  <c r="H34" i="3"/>
  <c r="I34" i="3"/>
  <c r="J34" i="3"/>
  <c r="K34" i="3"/>
  <c r="L34" i="3"/>
  <c r="E35" i="3"/>
  <c r="F35" i="3"/>
  <c r="G35" i="3"/>
  <c r="H35" i="3"/>
  <c r="I35" i="3"/>
  <c r="J35" i="3"/>
  <c r="K35" i="3"/>
  <c r="L35" i="3"/>
  <c r="M35" i="3"/>
  <c r="E36" i="3"/>
  <c r="F36" i="3"/>
  <c r="G36" i="3"/>
  <c r="H36" i="3"/>
  <c r="I36" i="3"/>
  <c r="J36" i="3"/>
  <c r="K36" i="3"/>
  <c r="L36" i="3"/>
  <c r="M36" i="3"/>
  <c r="E37" i="3"/>
  <c r="F37" i="3"/>
  <c r="G37" i="3"/>
  <c r="H37" i="3"/>
  <c r="I37" i="3"/>
  <c r="J37" i="3"/>
  <c r="K37" i="3"/>
  <c r="L37" i="3"/>
  <c r="M37" i="3"/>
  <c r="E38" i="3"/>
  <c r="F38" i="3"/>
  <c r="G38" i="3"/>
  <c r="H38" i="3"/>
  <c r="I38" i="3"/>
  <c r="J38" i="3"/>
  <c r="K38" i="3"/>
  <c r="L38" i="3"/>
  <c r="M38" i="3"/>
  <c r="E39" i="3"/>
  <c r="F39" i="3"/>
  <c r="G39" i="3"/>
  <c r="H39" i="3"/>
  <c r="I39" i="3"/>
  <c r="J39" i="3"/>
  <c r="K39" i="3"/>
  <c r="E40" i="3"/>
  <c r="F40" i="3"/>
  <c r="G40" i="3"/>
  <c r="H40" i="3"/>
  <c r="I40" i="3"/>
  <c r="J40" i="3"/>
  <c r="K40" i="3"/>
  <c r="L40" i="3"/>
  <c r="M40" i="3"/>
  <c r="E41" i="3"/>
  <c r="F41" i="3"/>
  <c r="G41" i="3"/>
  <c r="H41" i="3"/>
  <c r="I41" i="3"/>
  <c r="J41" i="3"/>
  <c r="K41" i="3"/>
  <c r="L41" i="3"/>
  <c r="M41" i="3"/>
  <c r="E42" i="3"/>
  <c r="F42" i="3"/>
  <c r="G42" i="3"/>
  <c r="H42" i="3"/>
  <c r="I42" i="3"/>
  <c r="J42" i="3"/>
  <c r="K42" i="3"/>
  <c r="L42" i="3"/>
  <c r="E43" i="3"/>
  <c r="F43" i="3"/>
  <c r="G43" i="3"/>
  <c r="H43" i="3"/>
  <c r="I43" i="3"/>
  <c r="J43" i="3"/>
  <c r="K43" i="3"/>
  <c r="L43" i="3"/>
  <c r="M43" i="3"/>
  <c r="E44" i="3"/>
  <c r="F44" i="3"/>
  <c r="G44" i="3"/>
  <c r="H44" i="3"/>
  <c r="I44" i="3"/>
  <c r="J44" i="3"/>
  <c r="K44" i="3"/>
  <c r="L44" i="3"/>
  <c r="M44" i="3"/>
  <c r="E45" i="3"/>
  <c r="F45" i="3"/>
  <c r="G45" i="3"/>
  <c r="H45" i="3"/>
  <c r="I45" i="3"/>
  <c r="J45" i="3"/>
  <c r="K45" i="3"/>
  <c r="L45" i="3"/>
  <c r="M45" i="3"/>
  <c r="E46" i="3"/>
  <c r="F46" i="3"/>
  <c r="G46" i="3"/>
  <c r="H46" i="3"/>
  <c r="I46" i="3"/>
  <c r="J46" i="3"/>
  <c r="K46" i="3"/>
  <c r="L46" i="3"/>
  <c r="M46" i="3"/>
  <c r="E47" i="3"/>
  <c r="F47" i="3"/>
  <c r="G47" i="3"/>
  <c r="H47" i="3"/>
  <c r="I47" i="3"/>
  <c r="J47" i="3"/>
  <c r="K47" i="3"/>
  <c r="L47" i="3"/>
  <c r="M47" i="3"/>
  <c r="M345" i="3"/>
  <c r="L345" i="3"/>
  <c r="K345" i="3"/>
  <c r="J345" i="3"/>
  <c r="I345" i="3"/>
  <c r="H345" i="3"/>
  <c r="G345" i="3"/>
  <c r="F345" i="3"/>
  <c r="E345" i="3"/>
  <c r="M341" i="3"/>
  <c r="L341" i="3"/>
  <c r="K341" i="3"/>
  <c r="J341" i="3"/>
  <c r="I341" i="3"/>
  <c r="H341" i="3"/>
  <c r="G341" i="3"/>
  <c r="F341" i="3"/>
  <c r="E341" i="3"/>
  <c r="M332" i="3"/>
  <c r="L332" i="3"/>
  <c r="K332" i="3"/>
  <c r="J332" i="3"/>
  <c r="I332" i="3"/>
  <c r="H332" i="3"/>
  <c r="G332" i="3"/>
  <c r="F332" i="3"/>
  <c r="E332" i="3"/>
  <c r="M321" i="3"/>
  <c r="L321" i="3"/>
  <c r="K321" i="3"/>
  <c r="J321" i="3"/>
  <c r="I321" i="3"/>
  <c r="H321" i="3"/>
  <c r="G321" i="3"/>
  <c r="F321" i="3"/>
  <c r="E321" i="3"/>
  <c r="M312" i="3"/>
  <c r="L312" i="3"/>
  <c r="K312" i="3"/>
  <c r="J312" i="3"/>
  <c r="I312" i="3"/>
  <c r="H312" i="3"/>
  <c r="G312" i="3"/>
  <c r="F312" i="3"/>
  <c r="E312" i="3"/>
  <c r="M301" i="3"/>
  <c r="L301" i="3"/>
  <c r="K301" i="3"/>
  <c r="J301" i="3"/>
  <c r="I301" i="3"/>
  <c r="H301" i="3"/>
  <c r="G301" i="3"/>
  <c r="F301" i="3"/>
  <c r="E301" i="3"/>
  <c r="M249" i="3"/>
  <c r="L249" i="3"/>
  <c r="K249" i="3"/>
  <c r="J249" i="3"/>
  <c r="I249" i="3"/>
  <c r="H249" i="3"/>
  <c r="G249" i="3"/>
  <c r="F249" i="3"/>
  <c r="E249" i="3"/>
  <c r="M231" i="3"/>
  <c r="L231" i="3"/>
  <c r="K231" i="3"/>
  <c r="J231" i="3"/>
  <c r="I231" i="3"/>
  <c r="H231" i="3"/>
  <c r="G231" i="3"/>
  <c r="F231" i="3"/>
  <c r="E231" i="3"/>
  <c r="M226" i="3"/>
  <c r="L226" i="3"/>
  <c r="K226" i="3"/>
  <c r="J226" i="3"/>
  <c r="I226" i="3"/>
  <c r="H226" i="3"/>
  <c r="G226" i="3"/>
  <c r="F226" i="3"/>
  <c r="E226" i="3"/>
  <c r="M206" i="3"/>
  <c r="L206" i="3"/>
  <c r="K206" i="3"/>
  <c r="J206" i="3"/>
  <c r="I206" i="3"/>
  <c r="H206" i="3"/>
  <c r="G206" i="3"/>
  <c r="F206" i="3"/>
  <c r="E206" i="3"/>
  <c r="M186" i="3"/>
  <c r="L186" i="3"/>
  <c r="K186" i="3"/>
  <c r="J186" i="3"/>
  <c r="I186" i="3"/>
  <c r="H186" i="3"/>
  <c r="G186" i="3"/>
  <c r="F186" i="3"/>
  <c r="E186" i="3"/>
  <c r="M171" i="3"/>
  <c r="L171" i="3"/>
  <c r="K171" i="3"/>
  <c r="J171" i="3"/>
  <c r="I171" i="3"/>
  <c r="H171" i="3"/>
  <c r="G171" i="3"/>
  <c r="F171" i="3"/>
  <c r="M144" i="3"/>
  <c r="L144" i="3"/>
  <c r="K144" i="3"/>
  <c r="J144" i="3"/>
  <c r="I144" i="3"/>
  <c r="H144" i="3"/>
  <c r="G144" i="3"/>
  <c r="F144" i="3"/>
  <c r="E144" i="3"/>
  <c r="K5" i="3"/>
  <c r="J5" i="3"/>
  <c r="I5" i="3"/>
  <c r="H5" i="3"/>
  <c r="G5" i="3"/>
  <c r="F5" i="3"/>
  <c r="E5" i="3"/>
  <c r="E210" i="7" l="1"/>
  <c r="F210" i="7"/>
  <c r="G210" i="7"/>
  <c r="H210" i="7"/>
  <c r="I210" i="7"/>
  <c r="J210" i="7"/>
  <c r="K210" i="7"/>
  <c r="L210" i="7"/>
  <c r="M210" i="7"/>
  <c r="E211" i="7"/>
  <c r="F211" i="7"/>
  <c r="G211" i="7"/>
  <c r="H211" i="7"/>
  <c r="I211" i="7"/>
  <c r="J211" i="7"/>
  <c r="K211" i="7"/>
  <c r="L211" i="7"/>
  <c r="M211" i="7"/>
  <c r="E212" i="7"/>
  <c r="F212" i="7"/>
  <c r="G212" i="7"/>
  <c r="H212" i="7"/>
  <c r="I212" i="7"/>
  <c r="J212" i="7"/>
  <c r="K212" i="7"/>
  <c r="L212" i="7"/>
  <c r="M212" i="7"/>
  <c r="E206" i="7"/>
  <c r="F206" i="7"/>
  <c r="G206" i="7"/>
  <c r="H206" i="7"/>
  <c r="I206" i="7"/>
  <c r="J206" i="7"/>
  <c r="K206" i="7"/>
  <c r="L206" i="7"/>
  <c r="M206" i="7"/>
  <c r="E207" i="7"/>
  <c r="F207" i="7"/>
  <c r="G207" i="7"/>
  <c r="H207" i="7"/>
  <c r="I207" i="7"/>
  <c r="J207" i="7"/>
  <c r="K207" i="7"/>
  <c r="L207" i="7"/>
  <c r="M207" i="7"/>
  <c r="E197" i="7"/>
  <c r="F197" i="7"/>
  <c r="G197" i="7"/>
  <c r="H197" i="7"/>
  <c r="I197" i="7"/>
  <c r="J197" i="7"/>
  <c r="K197" i="7"/>
  <c r="L197" i="7"/>
  <c r="M197" i="7"/>
  <c r="E198" i="7"/>
  <c r="F198" i="7"/>
  <c r="G198" i="7"/>
  <c r="H198" i="7"/>
  <c r="I198" i="7"/>
  <c r="J198" i="7"/>
  <c r="K198" i="7"/>
  <c r="L198" i="7"/>
  <c r="M198" i="7"/>
  <c r="E199" i="7"/>
  <c r="F199" i="7"/>
  <c r="G199" i="7"/>
  <c r="H199" i="7"/>
  <c r="I199" i="7"/>
  <c r="J199" i="7"/>
  <c r="K199" i="7"/>
  <c r="L199" i="7"/>
  <c r="M199" i="7"/>
  <c r="E200" i="7"/>
  <c r="F200" i="7"/>
  <c r="G200" i="7"/>
  <c r="H200" i="7"/>
  <c r="I200" i="7"/>
  <c r="J200" i="7"/>
  <c r="K200" i="7"/>
  <c r="L200" i="7"/>
  <c r="M200" i="7"/>
  <c r="E201" i="7"/>
  <c r="F201" i="7"/>
  <c r="G201" i="7"/>
  <c r="H201" i="7"/>
  <c r="I201" i="7"/>
  <c r="J201" i="7"/>
  <c r="K201" i="7"/>
  <c r="L201" i="7"/>
  <c r="M201" i="7"/>
  <c r="E202" i="7"/>
  <c r="F202" i="7"/>
  <c r="G202" i="7"/>
  <c r="H202" i="7"/>
  <c r="I202" i="7"/>
  <c r="J202" i="7"/>
  <c r="K202" i="7"/>
  <c r="L202" i="7"/>
  <c r="M202" i="7"/>
  <c r="E203" i="7"/>
  <c r="F203" i="7"/>
  <c r="G203" i="7"/>
  <c r="H203" i="7"/>
  <c r="I203" i="7"/>
  <c r="J203" i="7"/>
  <c r="K203" i="7"/>
  <c r="L203" i="7"/>
  <c r="M203" i="7"/>
  <c r="E180" i="7"/>
  <c r="F180" i="7"/>
  <c r="G180" i="7"/>
  <c r="H180" i="7"/>
  <c r="I180" i="7"/>
  <c r="J180" i="7"/>
  <c r="K180" i="7"/>
  <c r="L180" i="7"/>
  <c r="M180" i="7"/>
  <c r="E181" i="7"/>
  <c r="F181" i="7"/>
  <c r="G181" i="7"/>
  <c r="H181" i="7"/>
  <c r="I181" i="7"/>
  <c r="J181" i="7"/>
  <c r="K181" i="7"/>
  <c r="L181" i="7"/>
  <c r="M181" i="7"/>
  <c r="E182" i="7"/>
  <c r="F182" i="7"/>
  <c r="G182" i="7"/>
  <c r="H182" i="7"/>
  <c r="I182" i="7"/>
  <c r="J182" i="7"/>
  <c r="K182" i="7"/>
  <c r="L182" i="7"/>
  <c r="M182" i="7"/>
  <c r="E183" i="7"/>
  <c r="F183" i="7"/>
  <c r="G183" i="7"/>
  <c r="H183" i="7"/>
  <c r="I183" i="7"/>
  <c r="J183" i="7"/>
  <c r="K183" i="7"/>
  <c r="L183" i="7"/>
  <c r="M183" i="7"/>
  <c r="E184" i="7"/>
  <c r="F184" i="7"/>
  <c r="G184" i="7"/>
  <c r="H184" i="7"/>
  <c r="I184" i="7"/>
  <c r="J184" i="7"/>
  <c r="K184" i="7"/>
  <c r="L184" i="7"/>
  <c r="M184" i="7"/>
  <c r="E185" i="7"/>
  <c r="F185" i="7"/>
  <c r="G185" i="7"/>
  <c r="H185" i="7"/>
  <c r="I185" i="7"/>
  <c r="J185" i="7"/>
  <c r="K185" i="7"/>
  <c r="L185" i="7"/>
  <c r="M185" i="7"/>
  <c r="E186" i="7"/>
  <c r="F186" i="7"/>
  <c r="G186" i="7"/>
  <c r="H186" i="7"/>
  <c r="I186" i="7"/>
  <c r="J186" i="7"/>
  <c r="K186" i="7"/>
  <c r="L186" i="7"/>
  <c r="M186" i="7"/>
  <c r="E187" i="7"/>
  <c r="F187" i="7"/>
  <c r="G187" i="7"/>
  <c r="H187" i="7"/>
  <c r="I187" i="7"/>
  <c r="J187" i="7"/>
  <c r="K187" i="7"/>
  <c r="L187" i="7"/>
  <c r="M187" i="7"/>
  <c r="E188" i="7"/>
  <c r="F188" i="7"/>
  <c r="G188" i="7"/>
  <c r="H188" i="7"/>
  <c r="I188" i="7"/>
  <c r="J188" i="7"/>
  <c r="K188" i="7"/>
  <c r="L188" i="7"/>
  <c r="M188" i="7"/>
  <c r="E189" i="7"/>
  <c r="F189" i="7"/>
  <c r="G189" i="7"/>
  <c r="H189" i="7"/>
  <c r="I189" i="7"/>
  <c r="J189" i="7"/>
  <c r="K189" i="7"/>
  <c r="L189" i="7"/>
  <c r="M189" i="7"/>
  <c r="E190" i="7"/>
  <c r="F190" i="7"/>
  <c r="G190" i="7"/>
  <c r="H190" i="7"/>
  <c r="I190" i="7"/>
  <c r="J190" i="7"/>
  <c r="K190" i="7"/>
  <c r="L190" i="7"/>
  <c r="M190" i="7"/>
  <c r="E191" i="7"/>
  <c r="F191" i="7"/>
  <c r="G191" i="7"/>
  <c r="H191" i="7"/>
  <c r="I191" i="7"/>
  <c r="J191" i="7"/>
  <c r="K191" i="7"/>
  <c r="L191" i="7"/>
  <c r="M191" i="7"/>
  <c r="E192" i="7"/>
  <c r="F192" i="7"/>
  <c r="G192" i="7"/>
  <c r="H192" i="7"/>
  <c r="I192" i="7"/>
  <c r="J192" i="7"/>
  <c r="K192" i="7"/>
  <c r="L192" i="7"/>
  <c r="M192" i="7"/>
  <c r="E193" i="7"/>
  <c r="F193" i="7"/>
  <c r="G193" i="7"/>
  <c r="H193" i="7"/>
  <c r="I193" i="7"/>
  <c r="J193" i="7"/>
  <c r="K193" i="7"/>
  <c r="L193" i="7"/>
  <c r="M193" i="7"/>
  <c r="E194" i="7"/>
  <c r="F194" i="7"/>
  <c r="G194" i="7"/>
  <c r="H194" i="7"/>
  <c r="I194" i="7"/>
  <c r="J194" i="7"/>
  <c r="K194" i="7"/>
  <c r="L194" i="7"/>
  <c r="M194" i="7"/>
  <c r="E171" i="7"/>
  <c r="F171" i="7"/>
  <c r="G171" i="7"/>
  <c r="H171" i="7"/>
  <c r="I171" i="7"/>
  <c r="J171" i="7"/>
  <c r="K171" i="7"/>
  <c r="L171" i="7"/>
  <c r="M171" i="7"/>
  <c r="E172" i="7"/>
  <c r="F172" i="7"/>
  <c r="G172" i="7"/>
  <c r="H172" i="7"/>
  <c r="I172" i="7"/>
  <c r="J172" i="7"/>
  <c r="K172" i="7"/>
  <c r="L172" i="7"/>
  <c r="M172" i="7"/>
  <c r="E173" i="7"/>
  <c r="F173" i="7"/>
  <c r="G173" i="7"/>
  <c r="H173" i="7"/>
  <c r="I173" i="7"/>
  <c r="J173" i="7"/>
  <c r="K173" i="7"/>
  <c r="L173" i="7"/>
  <c r="M173" i="7"/>
  <c r="E174" i="7"/>
  <c r="F174" i="7"/>
  <c r="G174" i="7"/>
  <c r="H174" i="7"/>
  <c r="I174" i="7"/>
  <c r="J174" i="7"/>
  <c r="K174" i="7"/>
  <c r="L174" i="7"/>
  <c r="M174" i="7"/>
  <c r="E175" i="7"/>
  <c r="F175" i="7"/>
  <c r="G175" i="7"/>
  <c r="H175" i="7"/>
  <c r="I175" i="7"/>
  <c r="J175" i="7"/>
  <c r="K175" i="7"/>
  <c r="L175" i="7"/>
  <c r="M175" i="7"/>
  <c r="E176" i="7"/>
  <c r="F176" i="7"/>
  <c r="G176" i="7"/>
  <c r="H176" i="7"/>
  <c r="I176" i="7"/>
  <c r="J176" i="7"/>
  <c r="K176" i="7"/>
  <c r="L176" i="7"/>
  <c r="M176" i="7"/>
  <c r="E177" i="7"/>
  <c r="F177" i="7"/>
  <c r="G177" i="7"/>
  <c r="H177" i="7"/>
  <c r="I177" i="7"/>
  <c r="J177" i="7"/>
  <c r="K177" i="7"/>
  <c r="L177" i="7"/>
  <c r="M177" i="7"/>
  <c r="E170" i="7"/>
  <c r="E167" i="7"/>
  <c r="F167" i="7"/>
  <c r="G167" i="7"/>
  <c r="H167" i="7"/>
  <c r="I167" i="7"/>
  <c r="J167" i="7"/>
  <c r="K167" i="7"/>
  <c r="L167" i="7"/>
  <c r="M167" i="7"/>
  <c r="E168" i="7"/>
  <c r="F168" i="7"/>
  <c r="G168" i="7"/>
  <c r="H168" i="7"/>
  <c r="I168" i="7"/>
  <c r="J168" i="7"/>
  <c r="K168" i="7"/>
  <c r="L168" i="7"/>
  <c r="M168" i="7"/>
  <c r="E150" i="7"/>
  <c r="F150" i="7"/>
  <c r="G150" i="7"/>
  <c r="H150" i="7"/>
  <c r="I150" i="7"/>
  <c r="J150" i="7"/>
  <c r="K150" i="7"/>
  <c r="L150" i="7"/>
  <c r="M150" i="7"/>
  <c r="E151" i="7"/>
  <c r="F151" i="7"/>
  <c r="G151" i="7"/>
  <c r="H151" i="7"/>
  <c r="I151" i="7"/>
  <c r="J151" i="7"/>
  <c r="K151" i="7"/>
  <c r="L151" i="7"/>
  <c r="M151" i="7"/>
  <c r="E152" i="7"/>
  <c r="F152" i="7"/>
  <c r="G152" i="7"/>
  <c r="H152" i="7"/>
  <c r="I152" i="7"/>
  <c r="J152" i="7"/>
  <c r="K152" i="7"/>
  <c r="L152" i="7"/>
  <c r="M152" i="7"/>
  <c r="E153" i="7"/>
  <c r="F153" i="7"/>
  <c r="G153" i="7"/>
  <c r="H153" i="7"/>
  <c r="I153" i="7"/>
  <c r="J153" i="7"/>
  <c r="K153" i="7"/>
  <c r="L153" i="7"/>
  <c r="M153" i="7"/>
  <c r="E154" i="7"/>
  <c r="F154" i="7"/>
  <c r="G154" i="7"/>
  <c r="H154" i="7"/>
  <c r="I154" i="7"/>
  <c r="J154" i="7"/>
  <c r="K154" i="7"/>
  <c r="L154" i="7"/>
  <c r="M154" i="7"/>
  <c r="E145" i="7"/>
  <c r="F145" i="7"/>
  <c r="G145" i="7"/>
  <c r="H145" i="7"/>
  <c r="I145" i="7"/>
  <c r="J145" i="7"/>
  <c r="K145" i="7"/>
  <c r="L145" i="7"/>
  <c r="M145" i="7"/>
  <c r="E146" i="7"/>
  <c r="F146" i="7"/>
  <c r="G146" i="7"/>
  <c r="H146" i="7"/>
  <c r="I146" i="7"/>
  <c r="J146" i="7"/>
  <c r="K146" i="7"/>
  <c r="L146" i="7"/>
  <c r="M146" i="7"/>
  <c r="E147" i="7"/>
  <c r="F147" i="7"/>
  <c r="G147" i="7"/>
  <c r="H147" i="7"/>
  <c r="I147" i="7"/>
  <c r="J147" i="7"/>
  <c r="K147" i="7"/>
  <c r="L147" i="7"/>
  <c r="M147" i="7"/>
  <c r="E125" i="7"/>
  <c r="F125" i="7"/>
  <c r="G125" i="7"/>
  <c r="H125" i="7"/>
  <c r="I125" i="7"/>
  <c r="J125" i="7"/>
  <c r="K125" i="7"/>
  <c r="L125" i="7"/>
  <c r="M125" i="7"/>
  <c r="E126" i="7"/>
  <c r="F126" i="7"/>
  <c r="G126" i="7"/>
  <c r="H126" i="7"/>
  <c r="I126" i="7"/>
  <c r="J126" i="7"/>
  <c r="K126" i="7"/>
  <c r="L126" i="7"/>
  <c r="M126" i="7"/>
  <c r="E127" i="7"/>
  <c r="F127" i="7"/>
  <c r="G127" i="7"/>
  <c r="H127" i="7"/>
  <c r="I127" i="7"/>
  <c r="J127" i="7"/>
  <c r="K127" i="7"/>
  <c r="L127" i="7"/>
  <c r="M127" i="7"/>
  <c r="E128" i="7"/>
  <c r="F128" i="7"/>
  <c r="G128" i="7"/>
  <c r="H128" i="7"/>
  <c r="I128" i="7"/>
  <c r="J128" i="7"/>
  <c r="K128" i="7"/>
  <c r="L128" i="7"/>
  <c r="M128" i="7"/>
  <c r="E129" i="7"/>
  <c r="F129" i="7"/>
  <c r="G129" i="7"/>
  <c r="H129" i="7"/>
  <c r="I129" i="7"/>
  <c r="J129" i="7"/>
  <c r="K129" i="7"/>
  <c r="L129" i="7"/>
  <c r="M129" i="7"/>
  <c r="E130" i="7"/>
  <c r="F130" i="7"/>
  <c r="G130" i="7"/>
  <c r="H130" i="7"/>
  <c r="I130" i="7"/>
  <c r="J130" i="7"/>
  <c r="K130" i="7"/>
  <c r="L130" i="7"/>
  <c r="M130" i="7"/>
  <c r="E131" i="7"/>
  <c r="F131" i="7"/>
  <c r="G131" i="7"/>
  <c r="H131" i="7"/>
  <c r="I131" i="7"/>
  <c r="J131" i="7"/>
  <c r="K131" i="7"/>
  <c r="L131" i="7"/>
  <c r="M131" i="7"/>
  <c r="E132" i="7"/>
  <c r="F132" i="7"/>
  <c r="G132" i="7"/>
  <c r="H132" i="7"/>
  <c r="I132" i="7"/>
  <c r="J132" i="7"/>
  <c r="K132" i="7"/>
  <c r="L132" i="7"/>
  <c r="M132" i="7"/>
  <c r="E133" i="7"/>
  <c r="F133" i="7"/>
  <c r="G133" i="7"/>
  <c r="H133" i="7"/>
  <c r="I133" i="7"/>
  <c r="J133" i="7"/>
  <c r="K133" i="7"/>
  <c r="L133" i="7"/>
  <c r="M133" i="7"/>
  <c r="E134" i="7"/>
  <c r="F134" i="7"/>
  <c r="G134" i="7"/>
  <c r="H134" i="7"/>
  <c r="I134" i="7"/>
  <c r="J134" i="7"/>
  <c r="K134" i="7"/>
  <c r="L134" i="7"/>
  <c r="M134" i="7"/>
  <c r="E135" i="7"/>
  <c r="F135" i="7"/>
  <c r="G135" i="7"/>
  <c r="H135" i="7"/>
  <c r="I135" i="7"/>
  <c r="J135" i="7"/>
  <c r="K135" i="7"/>
  <c r="L135" i="7"/>
  <c r="M135" i="7"/>
  <c r="E136" i="7"/>
  <c r="F136" i="7"/>
  <c r="G136" i="7"/>
  <c r="H136" i="7"/>
  <c r="I136" i="7"/>
  <c r="J136" i="7"/>
  <c r="K136" i="7"/>
  <c r="L136" i="7"/>
  <c r="M136" i="7"/>
  <c r="E137" i="7"/>
  <c r="F137" i="7"/>
  <c r="G137" i="7"/>
  <c r="H137" i="7"/>
  <c r="I137" i="7"/>
  <c r="J137" i="7"/>
  <c r="K137" i="7"/>
  <c r="L137" i="7"/>
  <c r="M137" i="7"/>
  <c r="E138" i="7"/>
  <c r="F138" i="7"/>
  <c r="G138" i="7"/>
  <c r="H138" i="7"/>
  <c r="I138" i="7"/>
  <c r="J138" i="7"/>
  <c r="K138" i="7"/>
  <c r="L138" i="7"/>
  <c r="M138" i="7"/>
  <c r="E139" i="7"/>
  <c r="F139" i="7"/>
  <c r="G139" i="7"/>
  <c r="H139" i="7"/>
  <c r="I139" i="7"/>
  <c r="J139" i="7"/>
  <c r="K139" i="7"/>
  <c r="L139" i="7"/>
  <c r="M139" i="7"/>
  <c r="E140" i="7"/>
  <c r="F140" i="7"/>
  <c r="G140" i="7"/>
  <c r="H140" i="7"/>
  <c r="I140" i="7"/>
  <c r="J140" i="7"/>
  <c r="K140" i="7"/>
  <c r="L140" i="7"/>
  <c r="M140" i="7"/>
  <c r="E141" i="7"/>
  <c r="F141" i="7"/>
  <c r="G141" i="7"/>
  <c r="H141" i="7"/>
  <c r="I141" i="7"/>
  <c r="J141" i="7"/>
  <c r="K141" i="7"/>
  <c r="L141" i="7"/>
  <c r="M141" i="7"/>
  <c r="E142" i="7"/>
  <c r="F142" i="7"/>
  <c r="G142" i="7"/>
  <c r="H142" i="7"/>
  <c r="I142" i="7"/>
  <c r="J142" i="7"/>
  <c r="K142" i="7"/>
  <c r="L142" i="7"/>
  <c r="M142" i="7"/>
  <c r="E106" i="7"/>
  <c r="F106" i="7"/>
  <c r="G106" i="7"/>
  <c r="H106" i="7"/>
  <c r="I106" i="7"/>
  <c r="J106" i="7"/>
  <c r="K106" i="7"/>
  <c r="L106" i="7"/>
  <c r="M106" i="7"/>
  <c r="E107" i="7"/>
  <c r="F107" i="7"/>
  <c r="G107" i="7"/>
  <c r="H107" i="7"/>
  <c r="I107" i="7"/>
  <c r="J107" i="7"/>
  <c r="K107" i="7"/>
  <c r="L107" i="7"/>
  <c r="M107" i="7"/>
  <c r="E108" i="7"/>
  <c r="F108" i="7"/>
  <c r="G108" i="7"/>
  <c r="H108" i="7"/>
  <c r="I108" i="7"/>
  <c r="J108" i="7"/>
  <c r="K108" i="7"/>
  <c r="L108" i="7"/>
  <c r="M108" i="7"/>
  <c r="E109" i="7"/>
  <c r="F109" i="7"/>
  <c r="G109" i="7"/>
  <c r="H109" i="7"/>
  <c r="I109" i="7"/>
  <c r="J109" i="7"/>
  <c r="K109" i="7"/>
  <c r="L109" i="7"/>
  <c r="M109" i="7"/>
  <c r="E110" i="7"/>
  <c r="F110" i="7"/>
  <c r="G110" i="7"/>
  <c r="H110" i="7"/>
  <c r="I110" i="7"/>
  <c r="J110" i="7"/>
  <c r="K110" i="7"/>
  <c r="L110" i="7"/>
  <c r="M110" i="7"/>
  <c r="E111" i="7"/>
  <c r="F111" i="7"/>
  <c r="G111" i="7"/>
  <c r="H111" i="7"/>
  <c r="I111" i="7"/>
  <c r="J111" i="7"/>
  <c r="K111" i="7"/>
  <c r="L111" i="7"/>
  <c r="M111" i="7"/>
  <c r="E112" i="7"/>
  <c r="F112" i="7"/>
  <c r="G112" i="7"/>
  <c r="H112" i="7"/>
  <c r="I112" i="7"/>
  <c r="J112" i="7"/>
  <c r="K112" i="7"/>
  <c r="L112" i="7"/>
  <c r="M112" i="7"/>
  <c r="E113" i="7"/>
  <c r="F113" i="7"/>
  <c r="G113" i="7"/>
  <c r="H113" i="7"/>
  <c r="I113" i="7"/>
  <c r="J113" i="7"/>
  <c r="K113" i="7"/>
  <c r="L113" i="7"/>
  <c r="M113" i="7"/>
  <c r="E114" i="7"/>
  <c r="F114" i="7"/>
  <c r="G114" i="7"/>
  <c r="H114" i="7"/>
  <c r="I114" i="7"/>
  <c r="J114" i="7"/>
  <c r="K114" i="7"/>
  <c r="L114" i="7"/>
  <c r="M114" i="7"/>
  <c r="E115" i="7"/>
  <c r="F115" i="7"/>
  <c r="G115" i="7"/>
  <c r="H115" i="7"/>
  <c r="I115" i="7"/>
  <c r="J115" i="7"/>
  <c r="K115" i="7"/>
  <c r="L115" i="7"/>
  <c r="M115" i="7"/>
  <c r="E116" i="7"/>
  <c r="F116" i="7"/>
  <c r="G116" i="7"/>
  <c r="H116" i="7"/>
  <c r="I116" i="7"/>
  <c r="J116" i="7"/>
  <c r="K116" i="7"/>
  <c r="L116" i="7"/>
  <c r="M116" i="7"/>
  <c r="E117" i="7"/>
  <c r="F117" i="7"/>
  <c r="G117" i="7"/>
  <c r="H117" i="7"/>
  <c r="I117" i="7"/>
  <c r="J117" i="7"/>
  <c r="K117" i="7"/>
  <c r="L117" i="7"/>
  <c r="M117" i="7"/>
  <c r="E118" i="7"/>
  <c r="F118" i="7"/>
  <c r="G118" i="7"/>
  <c r="H118" i="7"/>
  <c r="I118" i="7"/>
  <c r="J118" i="7"/>
  <c r="K118" i="7"/>
  <c r="L118" i="7"/>
  <c r="M118" i="7"/>
  <c r="E119" i="7"/>
  <c r="F119" i="7"/>
  <c r="G119" i="7"/>
  <c r="H119" i="7"/>
  <c r="I119" i="7"/>
  <c r="J119" i="7"/>
  <c r="K119" i="7"/>
  <c r="L119" i="7"/>
  <c r="M119" i="7"/>
  <c r="E120" i="7"/>
  <c r="F120" i="7"/>
  <c r="G120" i="7"/>
  <c r="H120" i="7"/>
  <c r="I120" i="7"/>
  <c r="J120" i="7"/>
  <c r="K120" i="7"/>
  <c r="L120" i="7"/>
  <c r="M120" i="7"/>
  <c r="E121" i="7"/>
  <c r="F121" i="7"/>
  <c r="G121" i="7"/>
  <c r="H121" i="7"/>
  <c r="I121" i="7"/>
  <c r="J121" i="7"/>
  <c r="K121" i="7"/>
  <c r="L121" i="7"/>
  <c r="M121" i="7"/>
  <c r="E122" i="7"/>
  <c r="F122" i="7"/>
  <c r="G122" i="7"/>
  <c r="H122" i="7"/>
  <c r="I122" i="7"/>
  <c r="J122" i="7"/>
  <c r="K122" i="7"/>
  <c r="L122" i="7"/>
  <c r="M122" i="7"/>
  <c r="E23" i="7"/>
  <c r="F23" i="7"/>
  <c r="G23" i="7"/>
  <c r="H23" i="7"/>
  <c r="I23" i="7"/>
  <c r="J23" i="7"/>
  <c r="K23" i="7"/>
  <c r="L23" i="7"/>
  <c r="M23" i="7"/>
  <c r="E24" i="7"/>
  <c r="F24" i="7"/>
  <c r="G24" i="7"/>
  <c r="H24" i="7"/>
  <c r="I24" i="7"/>
  <c r="J24" i="7"/>
  <c r="K24" i="7"/>
  <c r="L24" i="7"/>
  <c r="M24" i="7"/>
  <c r="E25" i="7"/>
  <c r="F25" i="7"/>
  <c r="G25" i="7"/>
  <c r="H25" i="7"/>
  <c r="I25" i="7"/>
  <c r="J25" i="7"/>
  <c r="K25" i="7"/>
  <c r="L25" i="7"/>
  <c r="M25" i="7"/>
  <c r="E26" i="7"/>
  <c r="F26" i="7"/>
  <c r="G26" i="7"/>
  <c r="H26" i="7"/>
  <c r="I26" i="7"/>
  <c r="J26" i="7"/>
  <c r="K26" i="7"/>
  <c r="L26" i="7"/>
  <c r="M26" i="7"/>
  <c r="E27" i="7"/>
  <c r="F27" i="7"/>
  <c r="G27" i="7"/>
  <c r="H27" i="7"/>
  <c r="I27" i="7"/>
  <c r="J27" i="7"/>
  <c r="K27" i="7"/>
  <c r="L27" i="7"/>
  <c r="M27" i="7"/>
  <c r="E28" i="7"/>
  <c r="F28" i="7"/>
  <c r="G28" i="7"/>
  <c r="H28" i="7"/>
  <c r="I28" i="7"/>
  <c r="J28" i="7"/>
  <c r="K28" i="7"/>
  <c r="L28" i="7"/>
  <c r="M28" i="7"/>
  <c r="E29" i="7"/>
  <c r="F29" i="7"/>
  <c r="G29" i="7"/>
  <c r="H29" i="7"/>
  <c r="I29" i="7"/>
  <c r="J29" i="7"/>
  <c r="K29" i="7"/>
  <c r="L29" i="7"/>
  <c r="M29" i="7"/>
  <c r="E30" i="7"/>
  <c r="F30" i="7"/>
  <c r="G30" i="7"/>
  <c r="H30" i="7"/>
  <c r="I30" i="7"/>
  <c r="J30" i="7"/>
  <c r="K30" i="7"/>
  <c r="L30" i="7"/>
  <c r="M30" i="7"/>
  <c r="E31" i="7"/>
  <c r="F31" i="7"/>
  <c r="G31" i="7"/>
  <c r="H31" i="7"/>
  <c r="I31" i="7"/>
  <c r="J31" i="7"/>
  <c r="K31" i="7"/>
  <c r="L31" i="7"/>
  <c r="M31" i="7"/>
  <c r="E32" i="7"/>
  <c r="F32" i="7"/>
  <c r="G32" i="7"/>
  <c r="H32" i="7"/>
  <c r="I32" i="7"/>
  <c r="J32" i="7"/>
  <c r="K32" i="7"/>
  <c r="L32" i="7"/>
  <c r="M32" i="7"/>
  <c r="E33" i="7"/>
  <c r="F33" i="7"/>
  <c r="G33" i="7"/>
  <c r="H33" i="7"/>
  <c r="I33" i="7"/>
  <c r="J33" i="7"/>
  <c r="K33" i="7"/>
  <c r="L33" i="7"/>
  <c r="M33" i="7"/>
  <c r="E34" i="7"/>
  <c r="F34" i="7"/>
  <c r="G34" i="7"/>
  <c r="H34" i="7"/>
  <c r="I34" i="7"/>
  <c r="J34" i="7"/>
  <c r="K34" i="7"/>
  <c r="L34" i="7"/>
  <c r="M34" i="7"/>
  <c r="E35" i="7"/>
  <c r="F35" i="7"/>
  <c r="G35" i="7"/>
  <c r="H35" i="7"/>
  <c r="I35" i="7"/>
  <c r="J35" i="7"/>
  <c r="K35" i="7"/>
  <c r="L35" i="7"/>
  <c r="M35" i="7"/>
  <c r="E36" i="7"/>
  <c r="F36" i="7"/>
  <c r="G36" i="7"/>
  <c r="H36" i="7"/>
  <c r="I36" i="7"/>
  <c r="J36" i="7"/>
  <c r="K36" i="7"/>
  <c r="L36" i="7"/>
  <c r="M36" i="7"/>
  <c r="E37" i="7"/>
  <c r="F37" i="7"/>
  <c r="G37" i="7"/>
  <c r="H37" i="7"/>
  <c r="I37" i="7"/>
  <c r="J37" i="7"/>
  <c r="K37" i="7"/>
  <c r="L37" i="7"/>
  <c r="M37" i="7"/>
  <c r="E38" i="7"/>
  <c r="F38" i="7"/>
  <c r="G38" i="7"/>
  <c r="H38" i="7"/>
  <c r="I38" i="7"/>
  <c r="J38" i="7"/>
  <c r="K38" i="7"/>
  <c r="L38" i="7"/>
  <c r="M38" i="7"/>
  <c r="E39" i="7"/>
  <c r="F39" i="7"/>
  <c r="G39" i="7"/>
  <c r="H39" i="7"/>
  <c r="I39" i="7"/>
  <c r="J39" i="7"/>
  <c r="K39" i="7"/>
  <c r="L39" i="7"/>
  <c r="M39" i="7"/>
  <c r="E40" i="7"/>
  <c r="F40" i="7"/>
  <c r="G40" i="7"/>
  <c r="H40" i="7"/>
  <c r="I40" i="7"/>
  <c r="J40" i="7"/>
  <c r="K40" i="7"/>
  <c r="L40" i="7"/>
  <c r="M40" i="7"/>
  <c r="E41" i="7"/>
  <c r="F41" i="7"/>
  <c r="G41" i="7"/>
  <c r="H41" i="7"/>
  <c r="I41" i="7"/>
  <c r="J41" i="7"/>
  <c r="K41" i="7"/>
  <c r="L41" i="7"/>
  <c r="M41" i="7"/>
  <c r="E42" i="7"/>
  <c r="F42" i="7"/>
  <c r="G42" i="7"/>
  <c r="H42" i="7"/>
  <c r="I42" i="7"/>
  <c r="J42" i="7"/>
  <c r="K42" i="7"/>
  <c r="L42" i="7"/>
  <c r="M42" i="7"/>
  <c r="E43" i="7"/>
  <c r="F43" i="7"/>
  <c r="G43" i="7"/>
  <c r="H43" i="7"/>
  <c r="I43" i="7"/>
  <c r="J43" i="7"/>
  <c r="K43" i="7"/>
  <c r="L43" i="7"/>
  <c r="M43" i="7"/>
  <c r="E44" i="7"/>
  <c r="F44" i="7"/>
  <c r="G44" i="7"/>
  <c r="H44" i="7"/>
  <c r="I44" i="7"/>
  <c r="J44" i="7"/>
  <c r="K44" i="7"/>
  <c r="M44" i="7"/>
  <c r="E45" i="7"/>
  <c r="F45" i="7"/>
  <c r="G45" i="7"/>
  <c r="H45" i="7"/>
  <c r="I45" i="7"/>
  <c r="J45" i="7"/>
  <c r="K45" i="7"/>
  <c r="L45" i="7"/>
  <c r="M45" i="7"/>
  <c r="E46" i="7"/>
  <c r="F46" i="7"/>
  <c r="G46" i="7"/>
  <c r="H46" i="7"/>
  <c r="I46" i="7"/>
  <c r="J46" i="7"/>
  <c r="K46" i="7"/>
  <c r="L46" i="7"/>
  <c r="M46" i="7"/>
  <c r="H12" i="7"/>
  <c r="I12" i="7"/>
  <c r="J12" i="7"/>
  <c r="K12" i="7"/>
  <c r="L12" i="7"/>
  <c r="M12" i="7"/>
  <c r="H13" i="7"/>
  <c r="I13" i="7"/>
  <c r="J13" i="7"/>
  <c r="K13" i="7"/>
  <c r="L13" i="7"/>
  <c r="M13" i="7"/>
  <c r="H14" i="7"/>
  <c r="I14" i="7"/>
  <c r="J14" i="7"/>
  <c r="K14" i="7"/>
  <c r="L14" i="7"/>
  <c r="M14" i="7"/>
  <c r="H15" i="7"/>
  <c r="I15" i="7"/>
  <c r="J15" i="7"/>
  <c r="K15" i="7"/>
  <c r="L15" i="7"/>
  <c r="M15" i="7"/>
  <c r="H16" i="7"/>
  <c r="I16" i="7"/>
  <c r="J16" i="7"/>
  <c r="K16" i="7"/>
  <c r="L16" i="7"/>
  <c r="M16" i="7"/>
  <c r="H17" i="7"/>
  <c r="I17" i="7"/>
  <c r="J17" i="7"/>
  <c r="K17" i="7"/>
  <c r="L17" i="7"/>
  <c r="M17" i="7"/>
  <c r="H18" i="7"/>
  <c r="I18" i="7"/>
  <c r="J18" i="7"/>
  <c r="K18" i="7"/>
  <c r="L18" i="7"/>
  <c r="M18" i="7"/>
  <c r="H19" i="7"/>
  <c r="I19" i="7"/>
  <c r="J19" i="7"/>
  <c r="K19" i="7"/>
  <c r="L19" i="7"/>
  <c r="M19" i="7"/>
  <c r="H20" i="7"/>
  <c r="I20" i="7"/>
  <c r="J20" i="7"/>
  <c r="K20" i="7"/>
  <c r="L20" i="7"/>
  <c r="M20" i="7"/>
  <c r="H21" i="7"/>
  <c r="I21" i="7"/>
  <c r="J21" i="7"/>
  <c r="K21" i="7"/>
  <c r="L21" i="7"/>
  <c r="M21" i="7"/>
  <c r="H22" i="7"/>
  <c r="I22" i="7"/>
  <c r="J22" i="7"/>
  <c r="K22" i="7"/>
  <c r="L22" i="7"/>
  <c r="M22" i="7"/>
  <c r="G12" i="7"/>
  <c r="G13" i="7"/>
  <c r="G14" i="7"/>
  <c r="G15" i="7"/>
  <c r="G16" i="7"/>
  <c r="G17" i="7"/>
  <c r="G18" i="7"/>
  <c r="G19" i="7"/>
  <c r="G20" i="7"/>
  <c r="G21" i="7"/>
  <c r="G22" i="7"/>
  <c r="F12" i="7"/>
  <c r="F13" i="7"/>
  <c r="F14" i="7"/>
  <c r="F15" i="7"/>
  <c r="F16" i="7"/>
  <c r="F17" i="7"/>
  <c r="F18" i="7"/>
  <c r="F19" i="7"/>
  <c r="F20" i="7"/>
  <c r="F21" i="7"/>
  <c r="F22" i="7"/>
  <c r="E12" i="7"/>
  <c r="E13" i="7"/>
  <c r="E14" i="7"/>
  <c r="E15" i="7"/>
  <c r="E16" i="7"/>
  <c r="E17" i="7"/>
  <c r="E18" i="7"/>
  <c r="E19" i="7"/>
  <c r="E20" i="7"/>
  <c r="E21" i="7"/>
  <c r="E22" i="7"/>
  <c r="L11" i="7"/>
  <c r="K11" i="7"/>
  <c r="J11" i="7"/>
  <c r="I11" i="7"/>
  <c r="H11" i="7"/>
  <c r="G11" i="7"/>
  <c r="F11" i="7"/>
  <c r="E11" i="7"/>
  <c r="E6" i="7"/>
  <c r="F6" i="7"/>
  <c r="G6" i="7"/>
  <c r="H6" i="7"/>
  <c r="I6" i="7"/>
  <c r="J6" i="7"/>
  <c r="K6" i="7"/>
  <c r="L6" i="7"/>
  <c r="M6" i="7"/>
  <c r="E7" i="7"/>
  <c r="F7" i="7"/>
  <c r="G7" i="7"/>
  <c r="I7" i="7"/>
  <c r="J7" i="7"/>
  <c r="K7" i="7"/>
  <c r="L7" i="7"/>
  <c r="M7" i="7"/>
  <c r="E8" i="7"/>
  <c r="F8" i="7"/>
  <c r="G8" i="7"/>
  <c r="H8" i="7"/>
  <c r="I8" i="7"/>
  <c r="J8" i="7"/>
  <c r="K8" i="7"/>
  <c r="L8" i="7"/>
  <c r="M8" i="7"/>
  <c r="E9" i="7"/>
  <c r="F9" i="7"/>
  <c r="G9" i="7"/>
  <c r="H9" i="7"/>
  <c r="I9" i="7"/>
  <c r="J9" i="7"/>
  <c r="K9" i="7"/>
  <c r="L9" i="7"/>
  <c r="M9" i="7"/>
  <c r="E10" i="7"/>
  <c r="F10" i="7"/>
  <c r="G10" i="7"/>
  <c r="H10" i="7"/>
  <c r="I10" i="7"/>
  <c r="J10" i="7"/>
  <c r="K10" i="7"/>
  <c r="L10" i="7"/>
  <c r="M10" i="7"/>
  <c r="E214" i="7"/>
  <c r="M214" i="7"/>
  <c r="L214" i="7"/>
  <c r="K214" i="7"/>
  <c r="J214" i="7"/>
  <c r="I214" i="7"/>
  <c r="H214" i="7"/>
  <c r="G214" i="7"/>
  <c r="F214" i="7"/>
  <c r="M209" i="7"/>
  <c r="L209" i="7"/>
  <c r="K209" i="7"/>
  <c r="J209" i="7"/>
  <c r="I209" i="7"/>
  <c r="H209" i="7"/>
  <c r="G209" i="7"/>
  <c r="F209" i="7"/>
  <c r="E209" i="7"/>
  <c r="M205" i="7"/>
  <c r="L205" i="7"/>
  <c r="K205" i="7"/>
  <c r="J205" i="7"/>
  <c r="I205" i="7"/>
  <c r="H205" i="7"/>
  <c r="G205" i="7"/>
  <c r="F205" i="7"/>
  <c r="E205" i="7"/>
  <c r="M196" i="7"/>
  <c r="L196" i="7"/>
  <c r="K196" i="7"/>
  <c r="J196" i="7"/>
  <c r="I196" i="7"/>
  <c r="H196" i="7"/>
  <c r="G196" i="7"/>
  <c r="F196" i="7"/>
  <c r="E196" i="7"/>
  <c r="M179" i="7"/>
  <c r="L179" i="7"/>
  <c r="K179" i="7"/>
  <c r="J179" i="7"/>
  <c r="I179" i="7"/>
  <c r="H179" i="7"/>
  <c r="G179" i="7"/>
  <c r="F179" i="7"/>
  <c r="E179" i="7"/>
  <c r="M170" i="7"/>
  <c r="L170" i="7"/>
  <c r="K170" i="7"/>
  <c r="J170" i="7"/>
  <c r="I170" i="7"/>
  <c r="H170" i="7"/>
  <c r="G170" i="7"/>
  <c r="F170" i="7"/>
  <c r="M149" i="7"/>
  <c r="L149" i="7"/>
  <c r="K149" i="7"/>
  <c r="J149" i="7"/>
  <c r="I149" i="7"/>
  <c r="H149" i="7"/>
  <c r="G149" i="7"/>
  <c r="F149" i="7"/>
  <c r="E149" i="7"/>
  <c r="M144" i="7"/>
  <c r="L144" i="7"/>
  <c r="K144" i="7"/>
  <c r="J144" i="7"/>
  <c r="I144" i="7"/>
  <c r="H144" i="7"/>
  <c r="G144" i="7"/>
  <c r="F144" i="7"/>
  <c r="E144" i="7"/>
  <c r="M124" i="7"/>
  <c r="L124" i="7"/>
  <c r="K124" i="7"/>
  <c r="J124" i="7"/>
  <c r="I124" i="7"/>
  <c r="H124" i="7"/>
  <c r="G124" i="7"/>
  <c r="F124" i="7"/>
  <c r="E124" i="7"/>
  <c r="M5" i="7"/>
  <c r="L5" i="7"/>
  <c r="K5" i="7"/>
  <c r="J5" i="7"/>
  <c r="I5" i="7"/>
  <c r="H5" i="7"/>
  <c r="G5" i="7"/>
  <c r="F5" i="7"/>
  <c r="E128" i="5"/>
  <c r="F128" i="5"/>
  <c r="G128" i="5"/>
  <c r="H128" i="5"/>
  <c r="I128" i="5"/>
  <c r="J128" i="5"/>
  <c r="K128" i="5"/>
  <c r="L128" i="5"/>
  <c r="M128" i="5"/>
  <c r="E129" i="5"/>
  <c r="F129" i="5"/>
  <c r="G129" i="5"/>
  <c r="H129" i="5"/>
  <c r="I129" i="5"/>
  <c r="J129" i="5"/>
  <c r="K129" i="5"/>
  <c r="L129" i="5"/>
  <c r="M129" i="5"/>
  <c r="M127" i="5"/>
  <c r="L127" i="5"/>
  <c r="K127" i="5"/>
  <c r="J127" i="5"/>
  <c r="I127" i="5"/>
  <c r="H127" i="5"/>
  <c r="G127" i="5"/>
  <c r="F127" i="5"/>
  <c r="E127" i="5"/>
  <c r="E121" i="5"/>
  <c r="F121" i="5"/>
  <c r="G121" i="5"/>
  <c r="H121" i="5"/>
  <c r="I121" i="5"/>
  <c r="J121" i="5"/>
  <c r="K121" i="5"/>
  <c r="L121" i="5"/>
  <c r="M121" i="5"/>
  <c r="E122" i="5"/>
  <c r="F122" i="5"/>
  <c r="G122" i="5"/>
  <c r="H122" i="5"/>
  <c r="I122" i="5"/>
  <c r="J122" i="5"/>
  <c r="K122" i="5"/>
  <c r="L122" i="5"/>
  <c r="M122" i="5"/>
  <c r="E123" i="5"/>
  <c r="F123" i="5"/>
  <c r="G123" i="5"/>
  <c r="H123" i="5"/>
  <c r="I123" i="5"/>
  <c r="J123" i="5"/>
  <c r="K123" i="5"/>
  <c r="L123" i="5"/>
  <c r="M123" i="5"/>
  <c r="E124" i="5"/>
  <c r="F124" i="5"/>
  <c r="G124" i="5"/>
  <c r="H124" i="5"/>
  <c r="I124" i="5"/>
  <c r="J124" i="5"/>
  <c r="K124" i="5"/>
  <c r="L124" i="5"/>
  <c r="M124" i="5"/>
  <c r="E125" i="5"/>
  <c r="F125" i="5"/>
  <c r="G125" i="5"/>
  <c r="H125" i="5"/>
  <c r="I125" i="5"/>
  <c r="J125" i="5"/>
  <c r="K125" i="5"/>
  <c r="L125" i="5"/>
  <c r="M125" i="5"/>
  <c r="M120" i="5"/>
  <c r="L120" i="5"/>
  <c r="K120" i="5"/>
  <c r="J120" i="5"/>
  <c r="I120" i="5"/>
  <c r="H120" i="5"/>
  <c r="G120" i="5"/>
  <c r="F120" i="5"/>
  <c r="E120" i="5"/>
  <c r="E115" i="5"/>
  <c r="F115" i="5"/>
  <c r="G115" i="5"/>
  <c r="H115" i="5"/>
  <c r="I115" i="5"/>
  <c r="J115" i="5"/>
  <c r="K115" i="5"/>
  <c r="L115" i="5"/>
  <c r="M115" i="5"/>
  <c r="E116" i="5"/>
  <c r="F116" i="5"/>
  <c r="G116" i="5"/>
  <c r="H116" i="5"/>
  <c r="I116" i="5"/>
  <c r="J116" i="5"/>
  <c r="K116" i="5"/>
  <c r="L116" i="5"/>
  <c r="M116" i="5"/>
  <c r="E117" i="5"/>
  <c r="F117" i="5"/>
  <c r="G117" i="5"/>
  <c r="H117" i="5"/>
  <c r="I117" i="5"/>
  <c r="J117" i="5"/>
  <c r="K117" i="5"/>
  <c r="L117" i="5"/>
  <c r="M117" i="5"/>
  <c r="E118" i="5"/>
  <c r="F118" i="5"/>
  <c r="G118" i="5"/>
  <c r="H118" i="5"/>
  <c r="I118" i="5"/>
  <c r="J118" i="5"/>
  <c r="K118" i="5"/>
  <c r="L118" i="5"/>
  <c r="M118" i="5"/>
  <c r="M114" i="5"/>
  <c r="L114" i="5"/>
  <c r="K114" i="5"/>
  <c r="J114" i="5"/>
  <c r="I114" i="5"/>
  <c r="H114" i="5"/>
  <c r="G114" i="5"/>
  <c r="F114" i="5"/>
  <c r="E114" i="5"/>
  <c r="E103" i="5"/>
  <c r="F103" i="5"/>
  <c r="G103" i="5"/>
  <c r="H103" i="5"/>
  <c r="I103" i="5"/>
  <c r="J103" i="5"/>
  <c r="K103" i="5"/>
  <c r="L103" i="5"/>
  <c r="M103" i="5"/>
  <c r="E104" i="5"/>
  <c r="F104" i="5"/>
  <c r="G104" i="5"/>
  <c r="H104" i="5"/>
  <c r="I104" i="5"/>
  <c r="J104" i="5"/>
  <c r="K104" i="5"/>
  <c r="L104" i="5"/>
  <c r="M104" i="5"/>
  <c r="E105" i="5"/>
  <c r="F105" i="5"/>
  <c r="G105" i="5"/>
  <c r="H105" i="5"/>
  <c r="I105" i="5"/>
  <c r="J105" i="5"/>
  <c r="K105" i="5"/>
  <c r="L105" i="5"/>
  <c r="M105" i="5"/>
  <c r="E106" i="5"/>
  <c r="F106" i="5"/>
  <c r="G106" i="5"/>
  <c r="H106" i="5"/>
  <c r="I106" i="5"/>
  <c r="J106" i="5"/>
  <c r="K106" i="5"/>
  <c r="L106" i="5"/>
  <c r="M106" i="5"/>
  <c r="E107" i="5"/>
  <c r="F107" i="5"/>
  <c r="G107" i="5"/>
  <c r="H107" i="5"/>
  <c r="I107" i="5"/>
  <c r="J107" i="5"/>
  <c r="K107" i="5"/>
  <c r="L107" i="5"/>
  <c r="M107" i="5"/>
  <c r="E108" i="5"/>
  <c r="F108" i="5"/>
  <c r="G108" i="5"/>
  <c r="H108" i="5"/>
  <c r="I108" i="5"/>
  <c r="J108" i="5"/>
  <c r="K108" i="5"/>
  <c r="L108" i="5"/>
  <c r="M108" i="5"/>
  <c r="E109" i="5"/>
  <c r="F109" i="5"/>
  <c r="G109" i="5"/>
  <c r="H109" i="5"/>
  <c r="I109" i="5"/>
  <c r="J109" i="5"/>
  <c r="K109" i="5"/>
  <c r="L109" i="5"/>
  <c r="M109" i="5"/>
  <c r="E110" i="5"/>
  <c r="F110" i="5"/>
  <c r="G110" i="5"/>
  <c r="H110" i="5"/>
  <c r="I110" i="5"/>
  <c r="J110" i="5"/>
  <c r="K110" i="5"/>
  <c r="L110" i="5"/>
  <c r="M110" i="5"/>
  <c r="E111" i="5"/>
  <c r="F111" i="5"/>
  <c r="G111" i="5"/>
  <c r="H111" i="5"/>
  <c r="I111" i="5"/>
  <c r="J111" i="5"/>
  <c r="K111" i="5"/>
  <c r="L111" i="5"/>
  <c r="M111" i="5"/>
  <c r="M102" i="5"/>
  <c r="L102" i="5"/>
  <c r="K102" i="5"/>
  <c r="J102" i="5"/>
  <c r="I102" i="5"/>
  <c r="H102" i="5"/>
  <c r="G102" i="5"/>
  <c r="F102" i="5"/>
  <c r="E102" i="5"/>
  <c r="E91" i="5"/>
  <c r="F91" i="5"/>
  <c r="G91" i="5"/>
  <c r="H91" i="5"/>
  <c r="I91" i="5"/>
  <c r="J91" i="5"/>
  <c r="K91" i="5"/>
  <c r="L91" i="5"/>
  <c r="M91" i="5"/>
  <c r="E92" i="5"/>
  <c r="F92" i="5"/>
  <c r="G92" i="5"/>
  <c r="H92" i="5"/>
  <c r="I92" i="5"/>
  <c r="J92" i="5"/>
  <c r="K92" i="5"/>
  <c r="L92" i="5"/>
  <c r="M92" i="5"/>
  <c r="E93" i="5"/>
  <c r="F93" i="5"/>
  <c r="G93" i="5"/>
  <c r="H93" i="5"/>
  <c r="I93" i="5"/>
  <c r="J93" i="5"/>
  <c r="K93" i="5"/>
  <c r="L93" i="5"/>
  <c r="M93" i="5"/>
  <c r="E94" i="5"/>
  <c r="F94" i="5"/>
  <c r="G94" i="5"/>
  <c r="H94" i="5"/>
  <c r="I94" i="5"/>
  <c r="J94" i="5"/>
  <c r="K94" i="5"/>
  <c r="L94" i="5"/>
  <c r="M94" i="5"/>
  <c r="E95" i="5"/>
  <c r="F95" i="5"/>
  <c r="G95" i="5"/>
  <c r="H95" i="5"/>
  <c r="I95" i="5"/>
  <c r="J95" i="5"/>
  <c r="K95" i="5"/>
  <c r="L95" i="5"/>
  <c r="M95" i="5"/>
  <c r="E96" i="5"/>
  <c r="F96" i="5"/>
  <c r="G96" i="5"/>
  <c r="H96" i="5"/>
  <c r="I96" i="5"/>
  <c r="J96" i="5"/>
  <c r="K96" i="5"/>
  <c r="L96" i="5"/>
  <c r="M96" i="5"/>
  <c r="E97" i="5"/>
  <c r="F97" i="5"/>
  <c r="G97" i="5"/>
  <c r="H97" i="5"/>
  <c r="I97" i="5"/>
  <c r="J97" i="5"/>
  <c r="K97" i="5"/>
  <c r="L97" i="5"/>
  <c r="M97" i="5"/>
  <c r="E98" i="5"/>
  <c r="F98" i="5"/>
  <c r="G98" i="5"/>
  <c r="H98" i="5"/>
  <c r="I98" i="5"/>
  <c r="J98" i="5"/>
  <c r="K98" i="5"/>
  <c r="L98" i="5"/>
  <c r="M98" i="5"/>
  <c r="E99" i="5"/>
  <c r="F99" i="5"/>
  <c r="G99" i="5"/>
  <c r="H99" i="5"/>
  <c r="I99" i="5"/>
  <c r="J99" i="5"/>
  <c r="K99" i="5"/>
  <c r="L99" i="5"/>
  <c r="M99" i="5"/>
  <c r="M90" i="5"/>
  <c r="L90" i="5"/>
  <c r="K90" i="5"/>
  <c r="J90" i="5"/>
  <c r="I90" i="5"/>
  <c r="H90" i="5"/>
  <c r="G90" i="5"/>
  <c r="F90" i="5"/>
  <c r="E90" i="5"/>
  <c r="E84" i="5"/>
  <c r="F84" i="5"/>
  <c r="G84" i="5"/>
  <c r="H84" i="5"/>
  <c r="I84" i="5"/>
  <c r="J84" i="5"/>
  <c r="K84" i="5"/>
  <c r="L84" i="5"/>
  <c r="M84" i="5"/>
  <c r="E85" i="5"/>
  <c r="F85" i="5"/>
  <c r="G85" i="5"/>
  <c r="H85" i="5"/>
  <c r="I85" i="5"/>
  <c r="J85" i="5"/>
  <c r="K85" i="5"/>
  <c r="L85" i="5"/>
  <c r="M85" i="5"/>
  <c r="E86" i="5"/>
  <c r="F86" i="5"/>
  <c r="G86" i="5"/>
  <c r="H86" i="5"/>
  <c r="I86" i="5"/>
  <c r="J86" i="5"/>
  <c r="K86" i="5"/>
  <c r="L86" i="5"/>
  <c r="M86" i="5"/>
  <c r="E87" i="5"/>
  <c r="F87" i="5"/>
  <c r="G87" i="5"/>
  <c r="H87" i="5"/>
  <c r="I87" i="5"/>
  <c r="J87" i="5"/>
  <c r="K87" i="5"/>
  <c r="L87" i="5"/>
  <c r="M87" i="5"/>
  <c r="E88" i="5"/>
  <c r="F88" i="5"/>
  <c r="G88" i="5"/>
  <c r="H88" i="5"/>
  <c r="I88" i="5"/>
  <c r="J88" i="5"/>
  <c r="K88" i="5"/>
  <c r="L88" i="5"/>
  <c r="M88" i="5"/>
  <c r="E83" i="5"/>
  <c r="M83" i="5"/>
  <c r="L83" i="5"/>
  <c r="K83" i="5"/>
  <c r="J83" i="5"/>
  <c r="I83" i="5"/>
  <c r="H83" i="5"/>
  <c r="G83" i="5"/>
  <c r="F83" i="5"/>
  <c r="E75" i="5"/>
  <c r="F75" i="5"/>
  <c r="G75" i="5"/>
  <c r="H75" i="5"/>
  <c r="I75" i="5"/>
  <c r="J75" i="5"/>
  <c r="K75" i="5"/>
  <c r="L75" i="5"/>
  <c r="M75" i="5"/>
  <c r="E76" i="5"/>
  <c r="F76" i="5"/>
  <c r="G76" i="5"/>
  <c r="H76" i="5"/>
  <c r="I76" i="5"/>
  <c r="J76" i="5"/>
  <c r="K76" i="5"/>
  <c r="L76" i="5"/>
  <c r="M76" i="5"/>
  <c r="E77" i="5"/>
  <c r="F77" i="5"/>
  <c r="G77" i="5"/>
  <c r="H77" i="5"/>
  <c r="I77" i="5"/>
  <c r="J77" i="5"/>
  <c r="K77" i="5"/>
  <c r="L77" i="5"/>
  <c r="M77" i="5"/>
  <c r="E78" i="5"/>
  <c r="F78" i="5"/>
  <c r="G78" i="5"/>
  <c r="H78" i="5"/>
  <c r="I78" i="5"/>
  <c r="J78" i="5"/>
  <c r="K78" i="5"/>
  <c r="L78" i="5"/>
  <c r="M78" i="5"/>
  <c r="E79" i="5"/>
  <c r="F79" i="5"/>
  <c r="G79" i="5"/>
  <c r="H79" i="5"/>
  <c r="I79" i="5"/>
  <c r="J79" i="5"/>
  <c r="K79" i="5"/>
  <c r="L79" i="5"/>
  <c r="M79" i="5"/>
  <c r="E80" i="5"/>
  <c r="F80" i="5"/>
  <c r="G80" i="5"/>
  <c r="H80" i="5"/>
  <c r="I80" i="5"/>
  <c r="J80" i="5"/>
  <c r="K80" i="5"/>
  <c r="L80" i="5"/>
  <c r="M80" i="5"/>
  <c r="E81" i="5"/>
  <c r="F81" i="5"/>
  <c r="G81" i="5"/>
  <c r="H81" i="5"/>
  <c r="I81" i="5"/>
  <c r="J81" i="5"/>
  <c r="K81" i="5"/>
  <c r="L81" i="5"/>
  <c r="M81" i="5"/>
  <c r="M74" i="5"/>
  <c r="L74" i="5"/>
  <c r="K74" i="5"/>
  <c r="J74" i="5"/>
  <c r="I74" i="5"/>
  <c r="H74" i="5"/>
  <c r="G74" i="5"/>
  <c r="F74" i="5"/>
  <c r="E74" i="5"/>
  <c r="E72" i="5"/>
  <c r="E64" i="5"/>
  <c r="F64" i="5"/>
  <c r="G64" i="5"/>
  <c r="H64" i="5"/>
  <c r="I64" i="5"/>
  <c r="J64" i="5"/>
  <c r="K64" i="5"/>
  <c r="L64" i="5"/>
  <c r="M64" i="5"/>
  <c r="E65" i="5"/>
  <c r="F65" i="5"/>
  <c r="G65" i="5"/>
  <c r="H65" i="5"/>
  <c r="I65" i="5"/>
  <c r="J65" i="5"/>
  <c r="K65" i="5"/>
  <c r="L65" i="5"/>
  <c r="M65" i="5"/>
  <c r="E66" i="5"/>
  <c r="F66" i="5"/>
  <c r="G66" i="5"/>
  <c r="H66" i="5"/>
  <c r="I66" i="5"/>
  <c r="J66" i="5"/>
  <c r="K66" i="5"/>
  <c r="L66" i="5"/>
  <c r="M66" i="5"/>
  <c r="E67" i="5"/>
  <c r="F67" i="5"/>
  <c r="G67" i="5"/>
  <c r="H67" i="5"/>
  <c r="I67" i="5"/>
  <c r="J67" i="5"/>
  <c r="K67" i="5"/>
  <c r="L67" i="5"/>
  <c r="M67" i="5"/>
  <c r="E68" i="5"/>
  <c r="F68" i="5"/>
  <c r="G68" i="5"/>
  <c r="H68" i="5"/>
  <c r="I68" i="5"/>
  <c r="J68" i="5"/>
  <c r="K68" i="5"/>
  <c r="L68" i="5"/>
  <c r="M68" i="5"/>
  <c r="E69" i="5"/>
  <c r="F69" i="5"/>
  <c r="G69" i="5"/>
  <c r="H69" i="5"/>
  <c r="I69" i="5"/>
  <c r="J69" i="5"/>
  <c r="K69" i="5"/>
  <c r="L69" i="5"/>
  <c r="M69" i="5"/>
  <c r="E70" i="5"/>
  <c r="F70" i="5"/>
  <c r="G70" i="5"/>
  <c r="H70" i="5"/>
  <c r="I70" i="5"/>
  <c r="J70" i="5"/>
  <c r="K70" i="5"/>
  <c r="L70" i="5"/>
  <c r="M70" i="5"/>
  <c r="E71" i="5"/>
  <c r="F71" i="5"/>
  <c r="G71" i="5"/>
  <c r="H71" i="5"/>
  <c r="I71" i="5"/>
  <c r="J71" i="5"/>
  <c r="K71" i="5"/>
  <c r="L71" i="5"/>
  <c r="M71" i="5"/>
  <c r="F72" i="5"/>
  <c r="G72" i="5"/>
  <c r="H72" i="5"/>
  <c r="I72" i="5"/>
  <c r="J72" i="5"/>
  <c r="K72" i="5"/>
  <c r="L72" i="5"/>
  <c r="M72" i="5"/>
  <c r="M63" i="5"/>
  <c r="L63" i="5"/>
  <c r="K63" i="5"/>
  <c r="J63" i="5"/>
  <c r="I63" i="5"/>
  <c r="H63" i="5"/>
  <c r="G63" i="5"/>
  <c r="F63" i="5"/>
  <c r="E63" i="5"/>
  <c r="E60" i="5"/>
  <c r="F60" i="5"/>
  <c r="G60" i="5"/>
  <c r="H60" i="5"/>
  <c r="I60" i="5"/>
  <c r="J60" i="5"/>
  <c r="K60" i="5"/>
  <c r="L60" i="5"/>
  <c r="M60" i="5"/>
  <c r="E61" i="5"/>
  <c r="F61" i="5"/>
  <c r="G61" i="5"/>
  <c r="H61" i="5"/>
  <c r="I61" i="5"/>
  <c r="J61" i="5"/>
  <c r="K61" i="5"/>
  <c r="L61" i="5"/>
  <c r="M61" i="5"/>
  <c r="M59" i="5"/>
  <c r="L59" i="5"/>
  <c r="K59" i="5"/>
  <c r="J59" i="5"/>
  <c r="I59" i="5"/>
  <c r="H59" i="5"/>
  <c r="G59" i="5"/>
  <c r="F59" i="5"/>
  <c r="E59" i="5"/>
  <c r="E51" i="5"/>
  <c r="F51" i="5"/>
  <c r="G51" i="5"/>
  <c r="H51" i="5"/>
  <c r="I51" i="5"/>
  <c r="J51" i="5"/>
  <c r="K51" i="5"/>
  <c r="L51" i="5"/>
  <c r="M51" i="5"/>
  <c r="E52" i="5"/>
  <c r="F52" i="5"/>
  <c r="G52" i="5"/>
  <c r="H52" i="5"/>
  <c r="I52" i="5"/>
  <c r="J52" i="5"/>
  <c r="K52" i="5"/>
  <c r="L52" i="5"/>
  <c r="M52" i="5"/>
  <c r="E53" i="5"/>
  <c r="F53" i="5"/>
  <c r="G53" i="5"/>
  <c r="H53" i="5"/>
  <c r="I53" i="5"/>
  <c r="J53" i="5"/>
  <c r="K53" i="5"/>
  <c r="L53" i="5"/>
  <c r="M53" i="5"/>
  <c r="E54" i="5"/>
  <c r="F54" i="5"/>
  <c r="G54" i="5"/>
  <c r="H54" i="5"/>
  <c r="I54" i="5"/>
  <c r="J54" i="5"/>
  <c r="K54" i="5"/>
  <c r="L54" i="5"/>
  <c r="M54" i="5"/>
  <c r="E55" i="5"/>
  <c r="F55" i="5"/>
  <c r="G55" i="5"/>
  <c r="H55" i="5"/>
  <c r="I55" i="5"/>
  <c r="J55" i="5"/>
  <c r="K55" i="5"/>
  <c r="L55" i="5"/>
  <c r="M55" i="5"/>
  <c r="E56" i="5"/>
  <c r="F56" i="5"/>
  <c r="G56" i="5"/>
  <c r="H56" i="5"/>
  <c r="I56" i="5"/>
  <c r="J56" i="5"/>
  <c r="K56" i="5"/>
  <c r="L56" i="5"/>
  <c r="M56" i="5"/>
  <c r="E57" i="5"/>
  <c r="F57" i="5"/>
  <c r="G57" i="5"/>
  <c r="H57" i="5"/>
  <c r="I57" i="5"/>
  <c r="J57" i="5"/>
  <c r="K57" i="5"/>
  <c r="L57" i="5"/>
  <c r="M57" i="5"/>
  <c r="M50" i="5"/>
  <c r="L50" i="5"/>
  <c r="K50" i="5"/>
  <c r="J50" i="5"/>
  <c r="I50" i="5"/>
  <c r="H50" i="5"/>
  <c r="G50" i="5"/>
  <c r="F50" i="5"/>
  <c r="E50" i="5"/>
  <c r="E42" i="5"/>
  <c r="F42" i="5"/>
  <c r="G42" i="5"/>
  <c r="H42" i="5"/>
  <c r="I42" i="5"/>
  <c r="J42" i="5"/>
  <c r="K42" i="5"/>
  <c r="L42" i="5"/>
  <c r="M42" i="5"/>
  <c r="E43" i="5"/>
  <c r="F43" i="5"/>
  <c r="G43" i="5"/>
  <c r="H43" i="5"/>
  <c r="I43" i="5"/>
  <c r="J43" i="5"/>
  <c r="K43" i="5"/>
  <c r="L43" i="5"/>
  <c r="M43" i="5"/>
  <c r="E44" i="5"/>
  <c r="F44" i="5"/>
  <c r="G44" i="5"/>
  <c r="H44" i="5"/>
  <c r="I44" i="5"/>
  <c r="J44" i="5"/>
  <c r="K44" i="5"/>
  <c r="L44" i="5"/>
  <c r="M44" i="5"/>
  <c r="E45" i="5"/>
  <c r="F45" i="5"/>
  <c r="G45" i="5"/>
  <c r="H45" i="5"/>
  <c r="I45" i="5"/>
  <c r="J45" i="5"/>
  <c r="K45" i="5"/>
  <c r="L45" i="5"/>
  <c r="M45" i="5"/>
  <c r="E46" i="5"/>
  <c r="F46" i="5"/>
  <c r="G46" i="5"/>
  <c r="H46" i="5"/>
  <c r="I46" i="5"/>
  <c r="J46" i="5"/>
  <c r="K46" i="5"/>
  <c r="L46" i="5"/>
  <c r="M46" i="5"/>
  <c r="E47" i="5"/>
  <c r="F47" i="5"/>
  <c r="G47" i="5"/>
  <c r="H47" i="5"/>
  <c r="I47" i="5"/>
  <c r="J47" i="5"/>
  <c r="K47" i="5"/>
  <c r="L47" i="5"/>
  <c r="M47" i="5"/>
  <c r="E48" i="5"/>
  <c r="F48" i="5"/>
  <c r="G48" i="5"/>
  <c r="H48" i="5"/>
  <c r="I48" i="5"/>
  <c r="J48" i="5"/>
  <c r="K48" i="5"/>
  <c r="L48" i="5"/>
  <c r="M48" i="5"/>
  <c r="M41" i="5"/>
  <c r="L41" i="5"/>
  <c r="K41" i="5"/>
  <c r="J41" i="5"/>
  <c r="I41" i="5"/>
  <c r="H41" i="5"/>
  <c r="G41" i="5"/>
  <c r="F41" i="5"/>
  <c r="E41" i="5"/>
  <c r="F33" i="5"/>
  <c r="G33" i="5"/>
  <c r="H33" i="5"/>
  <c r="I33" i="5"/>
  <c r="J33" i="5"/>
  <c r="K33" i="5"/>
  <c r="L33" i="5"/>
  <c r="M33" i="5"/>
  <c r="F34" i="5"/>
  <c r="G34" i="5"/>
  <c r="H34" i="5"/>
  <c r="I34" i="5"/>
  <c r="J34" i="5"/>
  <c r="K34" i="5"/>
  <c r="L34" i="5"/>
  <c r="M34" i="5"/>
  <c r="F35" i="5"/>
  <c r="G35" i="5"/>
  <c r="H35" i="5"/>
  <c r="I35" i="5"/>
  <c r="J35" i="5"/>
  <c r="K35" i="5"/>
  <c r="L35" i="5"/>
  <c r="M35" i="5"/>
  <c r="M32" i="5"/>
  <c r="L32" i="5"/>
  <c r="K32" i="5"/>
  <c r="J32" i="5"/>
  <c r="I32" i="5"/>
  <c r="H32" i="5"/>
  <c r="G32" i="5"/>
  <c r="F32" i="5"/>
  <c r="E13" i="5"/>
  <c r="F13" i="5"/>
  <c r="G13" i="5"/>
  <c r="H13" i="5"/>
  <c r="I13" i="5"/>
  <c r="J13" i="5"/>
  <c r="K13" i="5"/>
  <c r="L13" i="5"/>
  <c r="M13" i="5"/>
  <c r="E14" i="5"/>
  <c r="F14" i="5"/>
  <c r="G14" i="5"/>
  <c r="H14" i="5"/>
  <c r="I14" i="5"/>
  <c r="J14" i="5"/>
  <c r="K14" i="5"/>
  <c r="L14" i="5"/>
  <c r="M14" i="5"/>
  <c r="E15" i="5"/>
  <c r="F15" i="5"/>
  <c r="G15" i="5"/>
  <c r="H15" i="5"/>
  <c r="I15" i="5"/>
  <c r="J15" i="5"/>
  <c r="K15" i="5"/>
  <c r="L15" i="5"/>
  <c r="M15" i="5"/>
  <c r="E16" i="5"/>
  <c r="F16" i="5"/>
  <c r="G16" i="5"/>
  <c r="H16" i="5"/>
  <c r="I16" i="5"/>
  <c r="J16" i="5"/>
  <c r="K16" i="5"/>
  <c r="L16" i="5"/>
  <c r="M16" i="5"/>
  <c r="E17" i="5"/>
  <c r="F17" i="5"/>
  <c r="G17" i="5"/>
  <c r="H17" i="5"/>
  <c r="I17" i="5"/>
  <c r="J17" i="5"/>
  <c r="K17" i="5"/>
  <c r="L17" i="5"/>
  <c r="M17" i="5"/>
  <c r="E18" i="5"/>
  <c r="F18" i="5"/>
  <c r="G18" i="5"/>
  <c r="H18" i="5"/>
  <c r="I18" i="5"/>
  <c r="J18" i="5"/>
  <c r="K18" i="5"/>
  <c r="L18" i="5"/>
  <c r="M18" i="5"/>
  <c r="E19" i="5"/>
  <c r="F19" i="5"/>
  <c r="G19" i="5"/>
  <c r="H19" i="5"/>
  <c r="I19" i="5"/>
  <c r="J19" i="5"/>
  <c r="K19" i="5"/>
  <c r="L19" i="5"/>
  <c r="M19" i="5"/>
  <c r="E20" i="5"/>
  <c r="F20" i="5"/>
  <c r="G20" i="5"/>
  <c r="H20" i="5"/>
  <c r="I20" i="5"/>
  <c r="J20" i="5"/>
  <c r="K20" i="5"/>
  <c r="L20" i="5"/>
  <c r="M20" i="5"/>
  <c r="E21" i="5"/>
  <c r="F21" i="5"/>
  <c r="G21" i="5"/>
  <c r="H21" i="5"/>
  <c r="I21" i="5"/>
  <c r="J21" i="5"/>
  <c r="K21" i="5"/>
  <c r="L21" i="5"/>
  <c r="M21" i="5"/>
  <c r="E22" i="5"/>
  <c r="F22" i="5"/>
  <c r="G22" i="5"/>
  <c r="H22" i="5"/>
  <c r="I22" i="5"/>
  <c r="J22" i="5"/>
  <c r="K22" i="5"/>
  <c r="L22" i="5"/>
  <c r="M22" i="5"/>
  <c r="E23" i="5"/>
  <c r="F23" i="5"/>
  <c r="G23" i="5"/>
  <c r="H23" i="5"/>
  <c r="I23" i="5"/>
  <c r="J23" i="5"/>
  <c r="K23" i="5"/>
  <c r="L23" i="5"/>
  <c r="M23" i="5"/>
  <c r="E24" i="5"/>
  <c r="F24" i="5"/>
  <c r="G24" i="5"/>
  <c r="H24" i="5"/>
  <c r="I24" i="5"/>
  <c r="J24" i="5"/>
  <c r="K24" i="5"/>
  <c r="L24" i="5"/>
  <c r="M24" i="5"/>
  <c r="E25" i="5"/>
  <c r="F25" i="5"/>
  <c r="G25" i="5"/>
  <c r="H25" i="5"/>
  <c r="I25" i="5"/>
  <c r="J25" i="5"/>
  <c r="K25" i="5"/>
  <c r="L25" i="5"/>
  <c r="M25" i="5"/>
  <c r="E26" i="5"/>
  <c r="F26" i="5"/>
  <c r="G26" i="5"/>
  <c r="H26" i="5"/>
  <c r="I26" i="5"/>
  <c r="J26" i="5"/>
  <c r="K26" i="5"/>
  <c r="L26" i="5"/>
  <c r="M26" i="5"/>
  <c r="E27" i="5"/>
  <c r="F27" i="5"/>
  <c r="G27" i="5"/>
  <c r="H27" i="5"/>
  <c r="I27" i="5"/>
  <c r="J27" i="5"/>
  <c r="K27" i="5"/>
  <c r="L27" i="5"/>
  <c r="E28" i="5"/>
  <c r="F28" i="5"/>
  <c r="G28" i="5"/>
  <c r="H28" i="5"/>
  <c r="I28" i="5"/>
  <c r="J28" i="5"/>
  <c r="K28" i="5"/>
  <c r="L28" i="5"/>
  <c r="M28" i="5"/>
  <c r="E29" i="5"/>
  <c r="F29" i="5"/>
  <c r="G29" i="5"/>
  <c r="H29" i="5"/>
  <c r="I29" i="5"/>
  <c r="J29" i="5"/>
  <c r="K29" i="5"/>
  <c r="L29" i="5"/>
  <c r="E30" i="5"/>
  <c r="F30" i="5"/>
  <c r="G30" i="5"/>
  <c r="H30" i="5"/>
  <c r="I30" i="5"/>
  <c r="J30" i="5"/>
  <c r="K30" i="5"/>
  <c r="L30" i="5"/>
  <c r="M30" i="5"/>
  <c r="E6" i="5"/>
  <c r="F6" i="5"/>
  <c r="G6" i="5"/>
  <c r="H6" i="5"/>
  <c r="I6" i="5"/>
  <c r="J6" i="5"/>
  <c r="K6" i="5"/>
  <c r="L6" i="5"/>
  <c r="M6" i="5"/>
  <c r="E7" i="5"/>
  <c r="F7" i="5"/>
  <c r="G7" i="5"/>
  <c r="H7" i="5"/>
  <c r="I7" i="5"/>
  <c r="J7" i="5"/>
  <c r="K7" i="5"/>
  <c r="L7" i="5"/>
  <c r="E8" i="5"/>
  <c r="F8" i="5"/>
  <c r="G8" i="5"/>
  <c r="H8" i="5"/>
  <c r="I8" i="5"/>
  <c r="J8" i="5"/>
  <c r="K8" i="5"/>
  <c r="L8" i="5"/>
  <c r="M8" i="5"/>
  <c r="E9" i="5"/>
  <c r="F9" i="5"/>
  <c r="G9" i="5"/>
  <c r="H9" i="5"/>
  <c r="I9" i="5"/>
  <c r="J9" i="5"/>
  <c r="K9" i="5"/>
  <c r="L9" i="5"/>
  <c r="M9" i="5"/>
  <c r="E10" i="5"/>
  <c r="F10" i="5"/>
  <c r="G10" i="5"/>
  <c r="H10" i="5"/>
  <c r="I10" i="5"/>
  <c r="J10" i="5"/>
  <c r="K10" i="5"/>
  <c r="L10" i="5"/>
  <c r="M10" i="5"/>
  <c r="E11" i="5"/>
  <c r="F11" i="5"/>
  <c r="G11" i="5"/>
  <c r="H11" i="5"/>
  <c r="I11" i="5"/>
  <c r="J11" i="5"/>
  <c r="K11" i="5"/>
  <c r="L11" i="5"/>
  <c r="M11" i="5"/>
  <c r="E12" i="5"/>
  <c r="F12" i="5"/>
  <c r="G12" i="5"/>
  <c r="H12" i="5"/>
  <c r="I12" i="5"/>
  <c r="J12" i="5"/>
  <c r="K12" i="5"/>
  <c r="L12" i="5"/>
  <c r="M12" i="5"/>
  <c r="L5" i="5"/>
  <c r="K5" i="5"/>
  <c r="H5" i="5"/>
  <c r="G5" i="5"/>
  <c r="F5" i="5"/>
  <c r="E5" i="5"/>
  <c r="M194" i="6" l="1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192" i="6"/>
  <c r="M188" i="6"/>
  <c r="M189" i="6"/>
  <c r="M190" i="6"/>
  <c r="M187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192" i="6"/>
  <c r="L188" i="6"/>
  <c r="L189" i="6"/>
  <c r="L190" i="6"/>
  <c r="L187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192" i="6"/>
  <c r="K188" i="6"/>
  <c r="K189" i="6"/>
  <c r="K190" i="6"/>
  <c r="K187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192" i="6"/>
  <c r="J188" i="6"/>
  <c r="J189" i="6"/>
  <c r="J190" i="6"/>
  <c r="J187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192" i="6"/>
  <c r="I188" i="6"/>
  <c r="I189" i="6"/>
  <c r="I190" i="6"/>
  <c r="I187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192" i="6"/>
  <c r="H188" i="6"/>
  <c r="H189" i="6"/>
  <c r="H190" i="6"/>
  <c r="H187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192" i="6"/>
  <c r="G188" i="6"/>
  <c r="G189" i="6"/>
  <c r="G190" i="6"/>
  <c r="G187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192" i="6"/>
  <c r="F188" i="6"/>
  <c r="F189" i="6"/>
  <c r="F190" i="6"/>
  <c r="F187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192" i="6"/>
  <c r="E188" i="6"/>
  <c r="E189" i="6"/>
  <c r="E190" i="6"/>
  <c r="E187" i="6"/>
  <c r="I350" i="3"/>
  <c r="G350" i="3"/>
  <c r="K350" i="3"/>
  <c r="J350" i="3"/>
  <c r="H350" i="3"/>
  <c r="F350" i="3"/>
  <c r="L350" i="3"/>
  <c r="M350" i="3"/>
  <c r="E350" i="3"/>
</calcChain>
</file>

<file path=xl/sharedStrings.xml><?xml version="1.0" encoding="utf-8"?>
<sst xmlns="http://schemas.openxmlformats.org/spreadsheetml/2006/main" count="1867" uniqueCount="1116">
  <si>
    <t>300х300х150</t>
  </si>
  <si>
    <t>300х300х200</t>
  </si>
  <si>
    <t>МКН 43.15</t>
  </si>
  <si>
    <t>400х300х150</t>
  </si>
  <si>
    <t>400х300х200</t>
  </si>
  <si>
    <t>МКН 43.25</t>
  </si>
  <si>
    <t>400х300х250</t>
  </si>
  <si>
    <t>МКН 44.15</t>
  </si>
  <si>
    <t>400х400х150</t>
  </si>
  <si>
    <t xml:space="preserve">МКН 442 </t>
  </si>
  <si>
    <t>400х400х200</t>
  </si>
  <si>
    <t>МКН 44.25</t>
  </si>
  <si>
    <t>400х400х250</t>
  </si>
  <si>
    <t xml:space="preserve">МКН 54.15 </t>
  </si>
  <si>
    <t>500х400х150</t>
  </si>
  <si>
    <t>500х400х200</t>
  </si>
  <si>
    <t>МКН 54.25</t>
  </si>
  <si>
    <t>500х400х250</t>
  </si>
  <si>
    <t>МКН 552</t>
  </si>
  <si>
    <t>500х500х200</t>
  </si>
  <si>
    <t xml:space="preserve">МКН 55.25 </t>
  </si>
  <si>
    <t>500х500х250</t>
  </si>
  <si>
    <t xml:space="preserve">МКН 64.15 </t>
  </si>
  <si>
    <t>600х400х150</t>
  </si>
  <si>
    <t>600х400х200</t>
  </si>
  <si>
    <t>МКН 64.25</t>
  </si>
  <si>
    <t>600х400х250</t>
  </si>
  <si>
    <t>МКН 643</t>
  </si>
  <si>
    <t>600х400х300</t>
  </si>
  <si>
    <t>МКН 652</t>
  </si>
  <si>
    <t>600х500х200</t>
  </si>
  <si>
    <t xml:space="preserve">МКН 65.25 </t>
  </si>
  <si>
    <t>600х500х250</t>
  </si>
  <si>
    <t>МКН 653</t>
  </si>
  <si>
    <t>600х500х300</t>
  </si>
  <si>
    <t>МКН 662</t>
  </si>
  <si>
    <t>600х600х200</t>
  </si>
  <si>
    <t>МКН 66.25</t>
  </si>
  <si>
    <t>600х600х250</t>
  </si>
  <si>
    <t>МКН 663</t>
  </si>
  <si>
    <t>600х600х300</t>
  </si>
  <si>
    <t>МКН 752</t>
  </si>
  <si>
    <t>700х500х200</t>
  </si>
  <si>
    <t>МКН  75.25</t>
  </si>
  <si>
    <t>700х500х250</t>
  </si>
  <si>
    <t>МКН 753</t>
  </si>
  <si>
    <t>700х500х300</t>
  </si>
  <si>
    <t>МКН 852</t>
  </si>
  <si>
    <t>800х500х200</t>
  </si>
  <si>
    <t>МКН 85.25</t>
  </si>
  <si>
    <t>800х500х250</t>
  </si>
  <si>
    <t>МКН 853</t>
  </si>
  <si>
    <t>800х500х300</t>
  </si>
  <si>
    <t>800х600х200</t>
  </si>
  <si>
    <t>800х600х250</t>
  </si>
  <si>
    <t>800х600х300</t>
  </si>
  <si>
    <t>МКН 883</t>
  </si>
  <si>
    <t>800х800х300</t>
  </si>
  <si>
    <t>МКН 106.25</t>
  </si>
  <si>
    <t>1000х600х250</t>
  </si>
  <si>
    <t>МКН 1063</t>
  </si>
  <si>
    <t>1000х600х300</t>
  </si>
  <si>
    <t>1000х600х400</t>
  </si>
  <si>
    <t>1000х800х300</t>
  </si>
  <si>
    <t>МКН 126.25</t>
  </si>
  <si>
    <t>1200х600х250</t>
  </si>
  <si>
    <t>1200х600х300</t>
  </si>
  <si>
    <t>1200х600х400</t>
  </si>
  <si>
    <t>1200х800х300</t>
  </si>
  <si>
    <t>МКН 55.14</t>
  </si>
  <si>
    <t>500х500х140</t>
  </si>
  <si>
    <t>МКН 75.17</t>
  </si>
  <si>
    <t>700х500х170</t>
  </si>
  <si>
    <t>МКН 95.17</t>
  </si>
  <si>
    <t>900х500х170</t>
  </si>
  <si>
    <t>МКН 8.65.24</t>
  </si>
  <si>
    <t>800х650х240</t>
  </si>
  <si>
    <t>МКН 10.65.24</t>
  </si>
  <si>
    <t>1000х650х240</t>
  </si>
  <si>
    <t>1200х750х240</t>
  </si>
  <si>
    <t>1400х600х300</t>
  </si>
  <si>
    <t>1600х600х300</t>
  </si>
  <si>
    <t>1600х600х400</t>
  </si>
  <si>
    <t>1600х700х300</t>
  </si>
  <si>
    <t>МКС 10.75.24</t>
  </si>
  <si>
    <t>1000х750х240</t>
  </si>
  <si>
    <t>МКС 12.75.24</t>
  </si>
  <si>
    <t>МКС 14.75.24</t>
  </si>
  <si>
    <t>1400х750х240</t>
  </si>
  <si>
    <t>980(905)х950(853)х150</t>
  </si>
  <si>
    <t>980(905)х1402(1305)х150</t>
  </si>
  <si>
    <t>ВК-52</t>
  </si>
  <si>
    <t>Для МКН … 500х200</t>
  </si>
  <si>
    <t>ВК-5.25</t>
  </si>
  <si>
    <t>Для МКН … 500х250</t>
  </si>
  <si>
    <t>ВК-63</t>
  </si>
  <si>
    <t>Для МКС … 700х300</t>
  </si>
  <si>
    <t>МП 55</t>
  </si>
  <si>
    <t>Для МКН 55.14</t>
  </si>
  <si>
    <t>МП 75</t>
  </si>
  <si>
    <t>Для МКН 75.17</t>
  </si>
  <si>
    <t>МП 95</t>
  </si>
  <si>
    <t>Для МКН 95.17</t>
  </si>
  <si>
    <t>МП 8.65</t>
  </si>
  <si>
    <t>Для МКН 8.65.24</t>
  </si>
  <si>
    <t>МП 10.65</t>
  </si>
  <si>
    <t>Для МКН 10.65.24</t>
  </si>
  <si>
    <t>МП 12.75</t>
  </si>
  <si>
    <t>Для МКН 12.75.24</t>
  </si>
  <si>
    <t>МПС 12.75</t>
  </si>
  <si>
    <t>Для МКС 12.75.24</t>
  </si>
  <si>
    <t>МПС 14.75</t>
  </si>
  <si>
    <t>Для МКС 14.75.24</t>
  </si>
  <si>
    <t xml:space="preserve">Номенклатура  </t>
  </si>
  <si>
    <t>МКН 12.75.24</t>
  </si>
  <si>
    <t>EP 1664/1</t>
  </si>
  <si>
    <t>ЕР 1864/1</t>
  </si>
  <si>
    <t>ЕР 1866/1</t>
  </si>
  <si>
    <t>ЕР 1884/1</t>
  </si>
  <si>
    <t>ЕР 1886/1</t>
  </si>
  <si>
    <t>ЕР 18124/2В</t>
  </si>
  <si>
    <t>ЕР 2064/1</t>
  </si>
  <si>
    <t>ЕР 2066/1</t>
  </si>
  <si>
    <t>ЕР 2084/1</t>
  </si>
  <si>
    <t>ЕР 2086/1</t>
  </si>
  <si>
    <t>ЕР 20104/2В</t>
  </si>
  <si>
    <t>ЕР 20124/2В</t>
  </si>
  <si>
    <t>ЕР 20106/2В</t>
  </si>
  <si>
    <t>ЕР 20126/2В</t>
  </si>
  <si>
    <t>СМГ 16.35</t>
  </si>
  <si>
    <t>СМГ 18.35</t>
  </si>
  <si>
    <t>СМГ 20.35</t>
  </si>
  <si>
    <t>ЛП 500.15-25</t>
  </si>
  <si>
    <t>ЛП 700.15-36</t>
  </si>
  <si>
    <t>ЛП 500.20-25</t>
  </si>
  <si>
    <t>ЛП 700.20-36</t>
  </si>
  <si>
    <t>Для ЕР …х600х400</t>
  </si>
  <si>
    <t>Для ЕР …х600х600</t>
  </si>
  <si>
    <t>Для ЕР …х800х400</t>
  </si>
  <si>
    <t>Для ЕР …х1000х400</t>
  </si>
  <si>
    <t>Для ЕР …х1000х600</t>
  </si>
  <si>
    <t>Для ЕР …х1200х400</t>
  </si>
  <si>
    <t>Для ЕР …х1200х600</t>
  </si>
  <si>
    <t>Для ЕР 1600х…х400</t>
  </si>
  <si>
    <t>Для ЕР 1600х…х600</t>
  </si>
  <si>
    <t>Для ЕР 1800х…х400</t>
  </si>
  <si>
    <t>Для ЕР 1800х…х600</t>
  </si>
  <si>
    <t>Для ЕР 2000х…х400</t>
  </si>
  <si>
    <t>Для ЕР 2000х…х600</t>
  </si>
  <si>
    <t>1600х600х600</t>
  </si>
  <si>
    <t>1600х800х400</t>
  </si>
  <si>
    <t>1600х800х600</t>
  </si>
  <si>
    <t>1600х800х800</t>
  </si>
  <si>
    <t>1800х600х400</t>
  </si>
  <si>
    <t>1800х600х600</t>
  </si>
  <si>
    <t>1800х800х400</t>
  </si>
  <si>
    <t>1800х800х600</t>
  </si>
  <si>
    <t>2000х400х400</t>
  </si>
  <si>
    <t>2000х600х400</t>
  </si>
  <si>
    <t>2000х600х600</t>
  </si>
  <si>
    <t>2000х600х800</t>
  </si>
  <si>
    <t>2000х800х400</t>
  </si>
  <si>
    <t>2000х800х600</t>
  </si>
  <si>
    <t>2000х800х800</t>
  </si>
  <si>
    <t>2000х800х1000</t>
  </si>
  <si>
    <t>2000х1000х400</t>
  </si>
  <si>
    <t>2000х1000х600</t>
  </si>
  <si>
    <t>2000х1000х800</t>
  </si>
  <si>
    <t>2000х1000х1000</t>
  </si>
  <si>
    <t>2000х1200х600</t>
  </si>
  <si>
    <t>2000х1200х800</t>
  </si>
  <si>
    <t>2000х1200х400</t>
  </si>
  <si>
    <t>2200х600х400</t>
  </si>
  <si>
    <t>2200х600х600</t>
  </si>
  <si>
    <t>2200х800х400</t>
  </si>
  <si>
    <t>2200х800х600</t>
  </si>
  <si>
    <t>2200х800х800</t>
  </si>
  <si>
    <t>Для ТС …х600х400</t>
  </si>
  <si>
    <t>Для ТС …х800х800</t>
  </si>
  <si>
    <t>Для ТС …х600х600</t>
  </si>
  <si>
    <t>Для ТС …х800х400</t>
  </si>
  <si>
    <t>Для ТС …х800х600</t>
  </si>
  <si>
    <t>Для ТС …х1000х400</t>
  </si>
  <si>
    <t>Для ТС …х1200х400</t>
  </si>
  <si>
    <t>Для ТС …х1000х600</t>
  </si>
  <si>
    <t>Для ТС …х1200х600</t>
  </si>
  <si>
    <t>Для ТС …х1000х800</t>
  </si>
  <si>
    <t>Для ТС …х1200х800</t>
  </si>
  <si>
    <t>Для ТС 1600х...х400</t>
  </si>
  <si>
    <t>Для ТС 1600х...х600</t>
  </si>
  <si>
    <t>Для ТС 1600х...х800</t>
  </si>
  <si>
    <t>Для ТС 1800х...х400</t>
  </si>
  <si>
    <t>Для ТС 1800х...х600</t>
  </si>
  <si>
    <t>Для ТС 2000х...х400</t>
  </si>
  <si>
    <t>Для ТС 2000х...х600</t>
  </si>
  <si>
    <t>Для ТС 2000х...х800</t>
  </si>
  <si>
    <t>Для ТС 2000х...х1000</t>
  </si>
  <si>
    <t>Для ТС 2200х...х400</t>
  </si>
  <si>
    <t>Для ТС 2200х...х600</t>
  </si>
  <si>
    <t>Для ТС 2200х...х800</t>
  </si>
  <si>
    <t>Для ТС …х600х800</t>
  </si>
  <si>
    <t>Цоколь Ц-Т</t>
  </si>
  <si>
    <t>Вентиляц. система ВТС 64</t>
  </si>
  <si>
    <t>Вентиляц. система ВТС 66</t>
  </si>
  <si>
    <t>Вентиляц. система ВТС 68</t>
  </si>
  <si>
    <t>Вентиляц. система ВТС 84</t>
  </si>
  <si>
    <t>Вентиляц. система ВТС 86</t>
  </si>
  <si>
    <t>Вентиляц. система ВТС 88</t>
  </si>
  <si>
    <t>Вентиляц. система ВТС 104</t>
  </si>
  <si>
    <t>Вентиляц. система ВТС 106</t>
  </si>
  <si>
    <t>Вентиляц. система ВТС 124</t>
  </si>
  <si>
    <t>Вентиляц. система ВТС 126</t>
  </si>
  <si>
    <t>МКС 1063 (без МП)</t>
  </si>
  <si>
    <t>МКС 1263 (без МП)</t>
  </si>
  <si>
    <t>МКС 1463 (без МП)</t>
  </si>
  <si>
    <t>МКС 1663 (без МП)</t>
  </si>
  <si>
    <t>МКС 1664 (без МП)</t>
  </si>
  <si>
    <t>МКС 1673 (без МП)</t>
  </si>
  <si>
    <t>МПС 106</t>
  </si>
  <si>
    <t>МПС 126</t>
  </si>
  <si>
    <t>МПС 146</t>
  </si>
  <si>
    <t>МПС 166</t>
  </si>
  <si>
    <t>Для МКС 1673</t>
  </si>
  <si>
    <t>Для МКС 1663, МКС 1664</t>
  </si>
  <si>
    <t>М 6.25В</t>
  </si>
  <si>
    <t>М 6.75В</t>
  </si>
  <si>
    <t>М 6.150В</t>
  </si>
  <si>
    <t>М 6.250В</t>
  </si>
  <si>
    <t>М 7.25В</t>
  </si>
  <si>
    <t>М 7.75В</t>
  </si>
  <si>
    <t>М 7.150В</t>
  </si>
  <si>
    <t>М 7.250В</t>
  </si>
  <si>
    <t>СМГ-10.35М</t>
  </si>
  <si>
    <t>СМГ-12.35М</t>
  </si>
  <si>
    <t>СМГ-14.35М</t>
  </si>
  <si>
    <t>СМГ-16.35М</t>
  </si>
  <si>
    <t>КРД 550</t>
  </si>
  <si>
    <t>КРД 650</t>
  </si>
  <si>
    <t>КРД 500</t>
  </si>
  <si>
    <t xml:space="preserve">КРД 525 </t>
  </si>
  <si>
    <t>КРД 700</t>
  </si>
  <si>
    <t>ЛП 425.15С</t>
  </si>
  <si>
    <t>ЛП 525.15С</t>
  </si>
  <si>
    <t>ЛП 500.15С</t>
  </si>
  <si>
    <t>ЛП 700.15С</t>
  </si>
  <si>
    <t>ЛП 425.20С</t>
  </si>
  <si>
    <t>ЛП 525.20С</t>
  </si>
  <si>
    <t>ЛП 500.20С</t>
  </si>
  <si>
    <t>ЛП 700.20С</t>
  </si>
  <si>
    <t>ЛП 650.15-34</t>
  </si>
  <si>
    <t>МКН 1063 (без МП)</t>
  </si>
  <si>
    <t>МКН 1064 (без МП)</t>
  </si>
  <si>
    <t>МКН 1263 (без МП)</t>
  </si>
  <si>
    <t>МКН 1264 (без МП)</t>
  </si>
  <si>
    <t>ЛП 650.20-34</t>
  </si>
  <si>
    <t>КРД 425</t>
  </si>
  <si>
    <t xml:space="preserve">980(905)х1157(1060)х150 </t>
  </si>
  <si>
    <t>ЛП 325.15С</t>
  </si>
  <si>
    <t>Для МКС …800х400</t>
  </si>
  <si>
    <t>Ц1104 ТС. Цоколь</t>
  </si>
  <si>
    <t>Ц1106 ТС. Цоколь</t>
  </si>
  <si>
    <t>Ц1108 ТС. Цоколь</t>
  </si>
  <si>
    <t>Ц1124 ТС. Цоколь</t>
  </si>
  <si>
    <t>Ц1126 ТС. Цоколь</t>
  </si>
  <si>
    <t>Ц1128 ТС. Цоколь</t>
  </si>
  <si>
    <t>Ц2104 ТС. Цоколь</t>
  </si>
  <si>
    <t>Ц2106 ТС. Цоколь</t>
  </si>
  <si>
    <t>Ц2108 ТС. Цоколь</t>
  </si>
  <si>
    <t>Ц2124 ТС. Цоколь</t>
  </si>
  <si>
    <t>Ц2126 ТС. Цоколь</t>
  </si>
  <si>
    <t>Ц2128 ТС. Цоколь</t>
  </si>
  <si>
    <t>Ц2810 ТС. Цоколь</t>
  </si>
  <si>
    <t>Для ТС …х800х1000</t>
  </si>
  <si>
    <t>Ц164 ТС. Цоколь</t>
  </si>
  <si>
    <t>Ц166 ТС. Цоколь</t>
  </si>
  <si>
    <t>Ц168 ТС. Цоколь</t>
  </si>
  <si>
    <t>Ц184 ТС. Цоколь</t>
  </si>
  <si>
    <t>Ц186 ТС. Цоколь</t>
  </si>
  <si>
    <t>Ц264 ТС. Цоколь</t>
  </si>
  <si>
    <t>Ц266 ТС. Цоколь</t>
  </si>
  <si>
    <t>Ц268 ТС. Цоколь</t>
  </si>
  <si>
    <t>Ц284 ТС. Цоколь</t>
  </si>
  <si>
    <t>Ц286 ТС. Цоколь</t>
  </si>
  <si>
    <t>Ц288 ТС. Цоколь</t>
  </si>
  <si>
    <t>Цоколь Ц-153 МК</t>
  </si>
  <si>
    <t>Цоколь Ц-163 МК</t>
  </si>
  <si>
    <t>Цоколь Ц-164 МК</t>
  </si>
  <si>
    <t>Цоколь Ц-184 МК</t>
  </si>
  <si>
    <t>Цоколь Ц-263 МК</t>
  </si>
  <si>
    <t>Цоколь Ц-264 МК</t>
  </si>
  <si>
    <t>Цоколь Ц-273 МК</t>
  </si>
  <si>
    <t>Цоколь Ц-284 МК</t>
  </si>
  <si>
    <t>Цоколь Ц-2.75.24 МК</t>
  </si>
  <si>
    <t>Для МКН …500х300</t>
  </si>
  <si>
    <t>Для МКН, МКС  …600х300</t>
  </si>
  <si>
    <t>Для МКН, МКС  …600х400</t>
  </si>
  <si>
    <t>Для МКС …700х300</t>
  </si>
  <si>
    <t>Для МКН, МКС  …750х240</t>
  </si>
  <si>
    <t>Цоколь Ц-173 МК</t>
  </si>
  <si>
    <t>Для МКC …700х300</t>
  </si>
  <si>
    <t>Цоколь Ц-1103 МК</t>
  </si>
  <si>
    <t>Ц2610 ТС. Цоколь</t>
  </si>
  <si>
    <t>Ц21210 ТС. Цоколь</t>
  </si>
  <si>
    <t>Ц188 ТС. Цоколь</t>
  </si>
  <si>
    <t>МКС 1884 (без МП)</t>
  </si>
  <si>
    <t>Для МКС 1884</t>
  </si>
  <si>
    <t>СМ-6М</t>
  </si>
  <si>
    <t>СМ-7М</t>
  </si>
  <si>
    <t>СМ-8М</t>
  </si>
  <si>
    <t>СМ-9М</t>
  </si>
  <si>
    <t>СМ-11М</t>
  </si>
  <si>
    <t>СМС-11М</t>
  </si>
  <si>
    <t>СМС-13М</t>
  </si>
  <si>
    <t>ВК-73</t>
  </si>
  <si>
    <t>ВК-64</t>
  </si>
  <si>
    <t>ТС 1664 IP-40 (IP-54)</t>
  </si>
  <si>
    <t>ТС 1666 IP-40 (IP-54)</t>
  </si>
  <si>
    <t>ТС 1684 IP-40 (IP-54)</t>
  </si>
  <si>
    <t xml:space="preserve">ТС 1686 IP-40 (IP-54) </t>
  </si>
  <si>
    <t>ТС 1688 IP-40 (IP-54)</t>
  </si>
  <si>
    <t>ТС 1864 IP-40 (IP-54)</t>
  </si>
  <si>
    <t>ТС 1866 IP-40 (IP-54)</t>
  </si>
  <si>
    <t>ТС 1884 IP-40 (IP-54)</t>
  </si>
  <si>
    <t>ТС 1886 IP-40 (IP-54)</t>
  </si>
  <si>
    <t>ТС 2044 IP-40 (IP-54)</t>
  </si>
  <si>
    <t>ТС 2064 IP-40 (IP-54)</t>
  </si>
  <si>
    <t>ТС 2066 IP-40 (IP-54)</t>
  </si>
  <si>
    <t>ТС 2068 IP-40 (IP-54)</t>
  </si>
  <si>
    <t>ТС 2084 IP-40 (IP-54)</t>
  </si>
  <si>
    <t>ТС 2086 IP-40 (IP-54)</t>
  </si>
  <si>
    <t>ТС 2088 IP-40 (IP-54)</t>
  </si>
  <si>
    <t>ТС 20810 IP-40 (IP-54)</t>
  </si>
  <si>
    <t>ТС 20104 IP-40 (IP-54)</t>
  </si>
  <si>
    <t>ТС 20106 IP-40 (IP-54)</t>
  </si>
  <si>
    <t>ТС 20108 IP-40 (IP-54)</t>
  </si>
  <si>
    <t>ТС 201010 IP-40 (IP-54)</t>
  </si>
  <si>
    <t>ТС 20126 IP-40 (IP-54)</t>
  </si>
  <si>
    <t>ТС 20128 IP-40 (IP-54)</t>
  </si>
  <si>
    <t>ТС 20124 IP-40 (IP-54)</t>
  </si>
  <si>
    <t>ТС 2264 IP-40 (IP-54)</t>
  </si>
  <si>
    <t>ТС 2266 IP-40 (IP-54)</t>
  </si>
  <si>
    <t>ТС 2284 IP-40 (IP-54)</t>
  </si>
  <si>
    <t>ТС 2286 IP-40 (IP-54)</t>
  </si>
  <si>
    <t>ТС 2288 IP-40 (IP-54)</t>
  </si>
  <si>
    <t>СМГ-18.35М</t>
  </si>
  <si>
    <t>М 8.25В</t>
  </si>
  <si>
    <t>М 8.75В</t>
  </si>
  <si>
    <t>МКН 55.15</t>
  </si>
  <si>
    <t>500х500х150</t>
  </si>
  <si>
    <t xml:space="preserve">Для ТС …х600х400 </t>
  </si>
  <si>
    <t>СМ-14.75Т</t>
  </si>
  <si>
    <t>СМ-16.75Т</t>
  </si>
  <si>
    <t>СМ-18.75Т</t>
  </si>
  <si>
    <t>СМ-20.75Т</t>
  </si>
  <si>
    <t>СМ-22.75Т</t>
  </si>
  <si>
    <t>1200х1000х300</t>
  </si>
  <si>
    <t>ЕР 1666/1</t>
  </si>
  <si>
    <t>ЕР 1684/1</t>
  </si>
  <si>
    <t>ЕР 1686/1</t>
  </si>
  <si>
    <t>ЕР 16104/2В</t>
  </si>
  <si>
    <t>ЕР 16106/2В</t>
  </si>
  <si>
    <t>ЕР 16124/2В</t>
  </si>
  <si>
    <t>ЕР 16126/2В</t>
  </si>
  <si>
    <t>ЕР 18104/2В</t>
  </si>
  <si>
    <t>ЕР 18106/2В</t>
  </si>
  <si>
    <t>ЕР 18126/2В</t>
  </si>
  <si>
    <t>МК ЩО 2046 (ЕР)</t>
  </si>
  <si>
    <t>МК ЩО 2066 (ЕР)</t>
  </si>
  <si>
    <t>МК ЩО 2076 (ЕР)</t>
  </si>
  <si>
    <t>1600х600х425</t>
  </si>
  <si>
    <t>1600х600х625</t>
  </si>
  <si>
    <t>1600х800х425</t>
  </si>
  <si>
    <t>1600х800х625</t>
  </si>
  <si>
    <t>1800х600х425</t>
  </si>
  <si>
    <t>1800х600х625</t>
  </si>
  <si>
    <t>1800х800х425</t>
  </si>
  <si>
    <t>1600х1000х425</t>
  </si>
  <si>
    <t>1600х1000х625</t>
  </si>
  <si>
    <t>1600х1200х425</t>
  </si>
  <si>
    <t>1800х800х625</t>
  </si>
  <si>
    <t>1800х1000х425</t>
  </si>
  <si>
    <t>1800х1000х625</t>
  </si>
  <si>
    <t>1800х1200х425</t>
  </si>
  <si>
    <t>1800х1200х625</t>
  </si>
  <si>
    <t>2000х600х425</t>
  </si>
  <si>
    <t>2000х600х625</t>
  </si>
  <si>
    <t>2000х800х425</t>
  </si>
  <si>
    <t>2000х800х625</t>
  </si>
  <si>
    <t>2000х1000х425</t>
  </si>
  <si>
    <t>2000х1000х625</t>
  </si>
  <si>
    <t>2000х1200х425</t>
  </si>
  <si>
    <t>2000х1200х625</t>
  </si>
  <si>
    <t>2000х400х625</t>
  </si>
  <si>
    <t>2000х700х625</t>
  </si>
  <si>
    <t>2000х625</t>
  </si>
  <si>
    <t>Цоколь Ц-164 ЕР</t>
  </si>
  <si>
    <t>Цоколь Ц-166 ЕР</t>
  </si>
  <si>
    <t>Цоколь Ц-184 ЕР</t>
  </si>
  <si>
    <t>Цоколь Ц-186 ЕР</t>
  </si>
  <si>
    <t>Цоколь Ц-1104 ЕР</t>
  </si>
  <si>
    <t>Цоколь Ц-1106 ЕР</t>
  </si>
  <si>
    <t>Цоколь Ц-1124 ЕР</t>
  </si>
  <si>
    <t>Цоколь Ц-1126 ЕР</t>
  </si>
  <si>
    <t>Цоколь Ц-264 ЕР</t>
  </si>
  <si>
    <t>Цоколь Ц-266 ЕР</t>
  </si>
  <si>
    <t>Цоколь Ц-284 ЕР</t>
  </si>
  <si>
    <t>Цоколь Ц-286 ЕР</t>
  </si>
  <si>
    <t>Цоколь Ц-2104 ЕР</t>
  </si>
  <si>
    <t>Цоколь Ц-2106 ЕР</t>
  </si>
  <si>
    <t>Цоколь Ц-2124 ЕР</t>
  </si>
  <si>
    <t>Цоколь Ц-2126 ЕР</t>
  </si>
  <si>
    <t>Для ЕР …х800х600</t>
  </si>
  <si>
    <t>КРД 325</t>
  </si>
  <si>
    <t>ЛП 325.20С</t>
  </si>
  <si>
    <t>ЛП 325.20-16</t>
  </si>
  <si>
    <t>ЛП 325.15-16</t>
  </si>
  <si>
    <t>ЛП 425.15-21</t>
  </si>
  <si>
    <t>ЛП 525.15-27</t>
  </si>
  <si>
    <t>ЛП 425.20-21</t>
  </si>
  <si>
    <t>ЛП 525.20-27</t>
  </si>
  <si>
    <t>Кронштейн Д-22</t>
  </si>
  <si>
    <t>20.000</t>
  </si>
  <si>
    <t>30.000</t>
  </si>
  <si>
    <t>50.000</t>
  </si>
  <si>
    <t>ЕР 1884/2В</t>
  </si>
  <si>
    <t>ЕР 2084/2В</t>
  </si>
  <si>
    <t>120.000</t>
  </si>
  <si>
    <t>150.000</t>
  </si>
  <si>
    <t>ЛП 550.15-28</t>
  </si>
  <si>
    <t>М 8.250В</t>
  </si>
  <si>
    <t>М 8.150В</t>
  </si>
  <si>
    <t>ЛП 550.20-28</t>
  </si>
  <si>
    <t>ЛП 750.20-39</t>
  </si>
  <si>
    <t>800х600х400</t>
  </si>
  <si>
    <t>800х800х400</t>
  </si>
  <si>
    <t xml:space="preserve">МКН 1083 (без МП) </t>
  </si>
  <si>
    <t>МКН 1283 (без МП)</t>
  </si>
  <si>
    <t>МКН 1263</t>
  </si>
  <si>
    <t>МКН 1283</t>
  </si>
  <si>
    <t>МКН 12103</t>
  </si>
  <si>
    <t>МКН 33.15</t>
  </si>
  <si>
    <t>МКН 332</t>
  </si>
  <si>
    <t>МКН 432</t>
  </si>
  <si>
    <t xml:space="preserve">МКН 542 </t>
  </si>
  <si>
    <t xml:space="preserve">МКН 642 </t>
  </si>
  <si>
    <t xml:space="preserve">МКН 862 </t>
  </si>
  <si>
    <t>МКН 86.25</t>
  </si>
  <si>
    <t>МКН 863</t>
  </si>
  <si>
    <t xml:space="preserve">МКН 1083 </t>
  </si>
  <si>
    <t>МКС 1264 (без МП)</t>
  </si>
  <si>
    <t>1400х600х400</t>
  </si>
  <si>
    <t>МКС 1464 (без МП)</t>
  </si>
  <si>
    <t>МКС 1483 (без МП)</t>
  </si>
  <si>
    <t>1400х800х300</t>
  </si>
  <si>
    <t>МКС 1484 (без МП)</t>
  </si>
  <si>
    <t>1400х800х400</t>
  </si>
  <si>
    <t>МКС 1684 (без МП)</t>
  </si>
  <si>
    <t>МКС 1864 (без МП)</t>
  </si>
  <si>
    <t>МКН 864</t>
  </si>
  <si>
    <t xml:space="preserve">МКН 884 </t>
  </si>
  <si>
    <t>МКС 1064 (без МП)</t>
  </si>
  <si>
    <t>МПС 168</t>
  </si>
  <si>
    <t>МПС 148</t>
  </si>
  <si>
    <t>Для МКС 1483, МКС 1484</t>
  </si>
  <si>
    <t>Для МКС 1463, МКС 1464</t>
  </si>
  <si>
    <t>Для МКС 1684</t>
  </si>
  <si>
    <t xml:space="preserve">МПС 167 </t>
  </si>
  <si>
    <t xml:space="preserve">МПС 186 </t>
  </si>
  <si>
    <t xml:space="preserve">МПС 188 </t>
  </si>
  <si>
    <t>Для МКС, МКН … 600х400</t>
  </si>
  <si>
    <t>ЛП 550.20С</t>
  </si>
  <si>
    <t>ЛП 650.20С</t>
  </si>
  <si>
    <t>ЛП 750.20С</t>
  </si>
  <si>
    <t>СМГ-8.35М</t>
  </si>
  <si>
    <t>Цоколь Ц-183 МК</t>
  </si>
  <si>
    <t>Цоколь Ц-283 МК</t>
  </si>
  <si>
    <t>Для МКН, МКС …800х300</t>
  </si>
  <si>
    <t>Для МКC …800х30</t>
  </si>
  <si>
    <t>Для МКН, МКС …1000х300</t>
  </si>
  <si>
    <t>Цоколь Ц-МК</t>
  </si>
  <si>
    <t>Для МКН, МКС … 600х300</t>
  </si>
  <si>
    <t>Для МКС 1864</t>
  </si>
  <si>
    <t>ВК-6.25</t>
  </si>
  <si>
    <t>Для МКН, МКС … 600х250</t>
  </si>
  <si>
    <t>Для МКС, МКН  1200х600х…</t>
  </si>
  <si>
    <t>Для МКС, МКН 1000х600х…</t>
  </si>
  <si>
    <t>Для МКН 864, МКН 884</t>
  </si>
  <si>
    <t>Для ТС 1400х...х400</t>
  </si>
  <si>
    <t>Для ТС 1400х...х600</t>
  </si>
  <si>
    <t>СЦ-14.50Т</t>
  </si>
  <si>
    <t>СЦ-16.50Т</t>
  </si>
  <si>
    <t>СЦ-18.50Т</t>
  </si>
  <si>
    <t>СЦ-20.50Т</t>
  </si>
  <si>
    <t>СЦ-22.50Т</t>
  </si>
  <si>
    <t>ВК-62</t>
  </si>
  <si>
    <t>Для МКН …600х200</t>
  </si>
  <si>
    <t>РД-6Т</t>
  </si>
  <si>
    <t>РД-8Т</t>
  </si>
  <si>
    <t>Б МП 144</t>
  </si>
  <si>
    <t>Б МП 146</t>
  </si>
  <si>
    <t>Б МП 164</t>
  </si>
  <si>
    <t>Б МП 166</t>
  </si>
  <si>
    <t>Б МП 184</t>
  </si>
  <si>
    <t>Б МП 188</t>
  </si>
  <si>
    <t>Б МП 186</t>
  </si>
  <si>
    <t>Б МП 204</t>
  </si>
  <si>
    <t>Б МП 206</t>
  </si>
  <si>
    <t>Б МП 208</t>
  </si>
  <si>
    <t>Б МП 224</t>
  </si>
  <si>
    <t>Б МП 226</t>
  </si>
  <si>
    <t>Б МП 228</t>
  </si>
  <si>
    <t>ВМ МП 16</t>
  </si>
  <si>
    <t>ВМ МП 18</t>
  </si>
  <si>
    <t>ВМ МП 20</t>
  </si>
  <si>
    <t>ВМ МП 22</t>
  </si>
  <si>
    <t>ТС 1400х…х400</t>
  </si>
  <si>
    <t>ТС 1400х…х600</t>
  </si>
  <si>
    <t>ТС …х600х600</t>
  </si>
  <si>
    <t>ТС …х600х800</t>
  </si>
  <si>
    <t>ТС …х800х400</t>
  </si>
  <si>
    <t>ТС …х800х600</t>
  </si>
  <si>
    <t>ТС …х800х800</t>
  </si>
  <si>
    <t>ТС 1600х…х400</t>
  </si>
  <si>
    <t xml:space="preserve"> ТС 1600х…х600</t>
  </si>
  <si>
    <t>ТС 1800х…х400</t>
  </si>
  <si>
    <t xml:space="preserve"> ТС 1800х…х600</t>
  </si>
  <si>
    <t>ТС 1800х…х800</t>
  </si>
  <si>
    <t>ТС 2000х…х400</t>
  </si>
  <si>
    <t>ТС 2000х…х600</t>
  </si>
  <si>
    <t xml:space="preserve"> ТС 2000х…х800</t>
  </si>
  <si>
    <t>ТС 2200х…х400</t>
  </si>
  <si>
    <t>ТС 2200х…х600</t>
  </si>
  <si>
    <t xml:space="preserve"> ТС 2200х…х800</t>
  </si>
  <si>
    <t>ТС …х600х400</t>
  </si>
  <si>
    <t>ВК-65.24</t>
  </si>
  <si>
    <t>Для  МКН … 650х240</t>
  </si>
  <si>
    <t>ВК-75.24</t>
  </si>
  <si>
    <t>Для МКС, МКН … 750х240</t>
  </si>
  <si>
    <t>ВК-83</t>
  </si>
  <si>
    <t>Для МКС, МКН … 800х300</t>
  </si>
  <si>
    <t>ПШ 35х1500</t>
  </si>
  <si>
    <t>35х1500 мм</t>
  </si>
  <si>
    <t>РД-4Т</t>
  </si>
  <si>
    <t>РД-5Т</t>
  </si>
  <si>
    <t>Комплект кронштейна МП-Т</t>
  </si>
  <si>
    <t>УМП 6</t>
  </si>
  <si>
    <t>УМП 8</t>
  </si>
  <si>
    <t>УМП 10</t>
  </si>
  <si>
    <t>УМП 12</t>
  </si>
  <si>
    <t>ТС 1464 IP-40 (IP-54)</t>
  </si>
  <si>
    <t>ТС 1466 IP-40 (IP-54)</t>
  </si>
  <si>
    <t>1400х600х600</t>
  </si>
  <si>
    <t>ТС 1484 IP-40 (IP-54)</t>
  </si>
  <si>
    <t xml:space="preserve">ТС 1486 IP-40 (IP-54) </t>
  </si>
  <si>
    <t>1400х800х600</t>
  </si>
  <si>
    <t>ВК-84</t>
  </si>
  <si>
    <t>Для МКС, МКН … 800х400</t>
  </si>
  <si>
    <t>200.000</t>
  </si>
  <si>
    <t>ВК-4.15</t>
  </si>
  <si>
    <t>ВК-42</t>
  </si>
  <si>
    <t>ВК-4.25</t>
  </si>
  <si>
    <t>Для МКН … 400х150</t>
  </si>
  <si>
    <t>Для МКН … 400х200</t>
  </si>
  <si>
    <t>Для МКН …640х250</t>
  </si>
  <si>
    <t>ЕС 1466 IP-40 (IP-54)</t>
  </si>
  <si>
    <t>ЕС 1484 IP-40 (IP-54)</t>
  </si>
  <si>
    <t xml:space="preserve">ЕС 1486 IP-40 (IP-54) </t>
  </si>
  <si>
    <t>ЕС 1664 IP-40 (IP-54)</t>
  </si>
  <si>
    <t>ЕС 1666 IP-40 (IP-54)</t>
  </si>
  <si>
    <t>ЕС 1684 IP-40 (IP-54)</t>
  </si>
  <si>
    <t>ЕС 1464 IP-40 (IP-54)</t>
  </si>
  <si>
    <t>ЕС 1864 IP-40 (IP-54)</t>
  </si>
  <si>
    <t>ЕС 1866 IP-40 (IP-54)</t>
  </si>
  <si>
    <t>ЕС 1884 IP-40 (IP-54)</t>
  </si>
  <si>
    <t>ЕС 1886 IP-40 (IP-54)</t>
  </si>
  <si>
    <t>ЕС 14104 IP-40 (IP-54)</t>
  </si>
  <si>
    <t xml:space="preserve">ЕС 14124 IP-40 (IP-54) </t>
  </si>
  <si>
    <t>ЕС 1665 IP-40 (IP-54)</t>
  </si>
  <si>
    <t>ЕС 1685 IP-40 (IP-54)</t>
  </si>
  <si>
    <t>ЕС 1686 IP-40 (IP-54)</t>
  </si>
  <si>
    <t>ЕС 16104 IP-40 (IP-54)</t>
  </si>
  <si>
    <t xml:space="preserve">ЕС 16105 IP-40 (IP-54) </t>
  </si>
  <si>
    <t>ЕС 16106 IP-40 (IP-54)</t>
  </si>
  <si>
    <t>ЕС 16124 IP-40 (IP-54)</t>
  </si>
  <si>
    <t xml:space="preserve">ЕС 16125 IP-40 (IP-54) </t>
  </si>
  <si>
    <t>ЕС 16126 IP-40 (IP-54)</t>
  </si>
  <si>
    <t>ЕС 1865 IP-40 (IP-54)</t>
  </si>
  <si>
    <t>ЕС 18104 IP-40 (IP-54)</t>
  </si>
  <si>
    <t>ЕС 18106 IP-40 (IP-54)</t>
  </si>
  <si>
    <t>ЕС 18105 IP-40 (IP-54)</t>
  </si>
  <si>
    <t>ЕС 18124 IP-40 (IP-54)</t>
  </si>
  <si>
    <t>ЕС 18125 IP-40 (IP-54)</t>
  </si>
  <si>
    <t>ЕС 18126 IP-40 (IP-54)</t>
  </si>
  <si>
    <t>ЕС 1885 IP-40 (IP-54)</t>
  </si>
  <si>
    <t>ТС 2065 IP-40 (IP-54)</t>
  </si>
  <si>
    <t>ТС 2085 IP-40 (IP-54)</t>
  </si>
  <si>
    <t>ТС 20105 IP-40 (IP-54)</t>
  </si>
  <si>
    <t>ТС 20125 IP-40 (IP-54)</t>
  </si>
  <si>
    <t>1400х1000х400</t>
  </si>
  <si>
    <t>1600х600х500</t>
  </si>
  <si>
    <t>1600х800х500</t>
  </si>
  <si>
    <t>1600х1000х400</t>
  </si>
  <si>
    <t>1600х1000х500</t>
  </si>
  <si>
    <t>1600х1000х600</t>
  </si>
  <si>
    <t>1600х1200х400</t>
  </si>
  <si>
    <t>1600х1200х500</t>
  </si>
  <si>
    <t>1600х1200х600</t>
  </si>
  <si>
    <t>1800х600х500</t>
  </si>
  <si>
    <t>1800х800х500</t>
  </si>
  <si>
    <t>1800х1000х400</t>
  </si>
  <si>
    <t>1800х1000х500</t>
  </si>
  <si>
    <t>1800х1000х600</t>
  </si>
  <si>
    <t>1800х1200х400</t>
  </si>
  <si>
    <t>1800х1200х500</t>
  </si>
  <si>
    <t>1800х1200х600</t>
  </si>
  <si>
    <t>2000х600х500</t>
  </si>
  <si>
    <t>2000х800х500</t>
  </si>
  <si>
    <t>2000х1000х500</t>
  </si>
  <si>
    <t>2000х1200х500</t>
  </si>
  <si>
    <t>EС 2064 IP-40 (IP-54)</t>
  </si>
  <si>
    <t>EС 2065 IP-40 (IP-54)</t>
  </si>
  <si>
    <t>EС 2066 IP-40 (IP-54)</t>
  </si>
  <si>
    <t>EС 2084 IP-40 (IP-54)</t>
  </si>
  <si>
    <t>EС 2085 IP-40 (IP-54)</t>
  </si>
  <si>
    <t>EС 2086 IP-40 (IP-54)</t>
  </si>
  <si>
    <t>EС 20104 IP-40 (IP-54)</t>
  </si>
  <si>
    <t>EС 20105 IP-40 (IP-54)</t>
  </si>
  <si>
    <t>EС 20106 IP-40 (IP-54)</t>
  </si>
  <si>
    <t>EС 20124 IP-40 (IP-54)</t>
  </si>
  <si>
    <t>EС 20125 IP-40 (IP-54)</t>
  </si>
  <si>
    <t>EС 20126 IP-40 (IP-54)</t>
  </si>
  <si>
    <t>ТС 2285 IP-40 (IP-54)</t>
  </si>
  <si>
    <t>ТС 2265 IP-40 (IP-54)</t>
  </si>
  <si>
    <t>2200х600х500</t>
  </si>
  <si>
    <t>2200х800х500</t>
  </si>
  <si>
    <t>ТС 1665 IP-40 (IP-54)</t>
  </si>
  <si>
    <t>ТС 1685 IP-40 (IP-54)</t>
  </si>
  <si>
    <t>ТС 1865 IP-40 (IP-54)</t>
  </si>
  <si>
    <t>ТС 1885 IP-40 (IP-54)</t>
  </si>
  <si>
    <t>Ц1105 ТС. Цоколь</t>
  </si>
  <si>
    <t>Ц1125 ТС. Цоколь</t>
  </si>
  <si>
    <t>Ц165 ТС. Цоколь</t>
  </si>
  <si>
    <t>Ц185 ТС. Цоколь</t>
  </si>
  <si>
    <t>Ц2105 ТС. Цоколь</t>
  </si>
  <si>
    <t>Ц2125 ТС. Цоколь</t>
  </si>
  <si>
    <t>Ц265 ТС. Цоколь</t>
  </si>
  <si>
    <t>Ц285 ТС. Цоколь</t>
  </si>
  <si>
    <t>ТС …х600х500</t>
  </si>
  <si>
    <t>ТС …х800х500</t>
  </si>
  <si>
    <t>Б МП 225</t>
  </si>
  <si>
    <t>Б МП 205</t>
  </si>
  <si>
    <t>Б МП 185</t>
  </si>
  <si>
    <t>Б МП 165</t>
  </si>
  <si>
    <t>ТС 1600х…х500</t>
  </si>
  <si>
    <t>ТС 1800х…х500</t>
  </si>
  <si>
    <t>ТС 2000х…х500</t>
  </si>
  <si>
    <t>ТС 2200х…х500</t>
  </si>
  <si>
    <t>Вентиляц. система ВТС 65</t>
  </si>
  <si>
    <t>Вентиляц. система ВТС 85</t>
  </si>
  <si>
    <t>Вентиляц. система ВТС105</t>
  </si>
  <si>
    <t>Вентиляц. система ВТС 125</t>
  </si>
  <si>
    <t>Для ТС 2000х...х500</t>
  </si>
  <si>
    <t>Для ТС 1600х...х500</t>
  </si>
  <si>
    <t>Для ТС 1800х...х500</t>
  </si>
  <si>
    <t>Для ТС 2200х...х500</t>
  </si>
  <si>
    <t xml:space="preserve">Для ТС …х600х500 </t>
  </si>
  <si>
    <t xml:space="preserve">Для ТС …х800х500 </t>
  </si>
  <si>
    <t xml:space="preserve">Для ТС …х1000х500 </t>
  </si>
  <si>
    <t xml:space="preserve">Для ТС …х1200х500 </t>
  </si>
  <si>
    <t>Для ТС …х600х500</t>
  </si>
  <si>
    <t>Для ТС …х800х500</t>
  </si>
  <si>
    <t>Для ТС …х1200х500</t>
  </si>
  <si>
    <t>Для ТС …х1000х500</t>
  </si>
  <si>
    <t>Для ТС,ЕС …х1000х400</t>
  </si>
  <si>
    <t>Для ТС,ЕС  …х1000х500</t>
  </si>
  <si>
    <t>Для ТС,ЕС  …х1000х600</t>
  </si>
  <si>
    <t>Для ТС,ЕС  …х1000х800</t>
  </si>
  <si>
    <t>Для ТС,ЕС  …х1200х400</t>
  </si>
  <si>
    <t>Для ТС,ЕС  …х1200х500</t>
  </si>
  <si>
    <t>Для ТС,ЕС  …х1200х600</t>
  </si>
  <si>
    <t>Для ТС,ЕС  …х1200х800</t>
  </si>
  <si>
    <t>Для ТС,ЕС  …х600х400</t>
  </si>
  <si>
    <t>Для ТС,ЕС  …х600х500</t>
  </si>
  <si>
    <t>Для ТС,ЕС  …х600х600</t>
  </si>
  <si>
    <t>Для ТС,ЕС  …х600х800</t>
  </si>
  <si>
    <t>Для ТС,ЕС  …х800х400</t>
  </si>
  <si>
    <t>Для ТС,ЕС  …х800х500</t>
  </si>
  <si>
    <t>Для ТС,ЕС  …х800х600</t>
  </si>
  <si>
    <t>Для ТС,ЕС  …х800х800</t>
  </si>
  <si>
    <t>Для ТС,ЕС  …х1000х1000</t>
  </si>
  <si>
    <t>Для ТС,ЕС  …х1000х400</t>
  </si>
  <si>
    <t>Для ТС,ЕС …х1000х500</t>
  </si>
  <si>
    <t>Для ТС,ЕС  …х600х1000</t>
  </si>
  <si>
    <t>Для ТС,ЕС  …х800х1000</t>
  </si>
  <si>
    <t>Для ТС,ЕС  …х1200х1000</t>
  </si>
  <si>
    <t>ТС, ЕС 1400х600х…</t>
  </si>
  <si>
    <t>ТС, ЕС 1400х800х…</t>
  </si>
  <si>
    <t>ТС, ЕС 1600х600х…</t>
  </si>
  <si>
    <t>ТС, ЕС 1600х800х…</t>
  </si>
  <si>
    <t>ТС, ЕС 1800х600х…</t>
  </si>
  <si>
    <t>ТС, ЕС 1800х800х…</t>
  </si>
  <si>
    <t xml:space="preserve"> ТС, ЕС 1800х1000х…</t>
  </si>
  <si>
    <t xml:space="preserve"> ТС, ЕС 1800х1200х…</t>
  </si>
  <si>
    <t xml:space="preserve"> ТС, ЕС 2000х400х…</t>
  </si>
  <si>
    <t>ТС, ЕС2000х600х…</t>
  </si>
  <si>
    <t xml:space="preserve"> ТС, ЕС 2000х800х…</t>
  </si>
  <si>
    <t xml:space="preserve"> ТС, ЕС 2000х1000х…</t>
  </si>
  <si>
    <t xml:space="preserve"> ТС, ЕС 2000х1200х…</t>
  </si>
  <si>
    <t>ТС, ЕС 2200х600х…</t>
  </si>
  <si>
    <t>ТС, ЕС 2200х800х…</t>
  </si>
  <si>
    <t xml:space="preserve"> ТС, ЕС 2200х1000х…</t>
  </si>
  <si>
    <t>ТС, ЕС 2200х1200х…</t>
  </si>
  <si>
    <t>СМП 6.325  h = 325 мм</t>
  </si>
  <si>
    <t>СМП 6.525  h = 525 мм</t>
  </si>
  <si>
    <t>СМП 8.325  h = 325 мм</t>
  </si>
  <si>
    <t>СМП 8.525  h = 525 мм</t>
  </si>
  <si>
    <t>СМП 10.325  h = 325 мм</t>
  </si>
  <si>
    <t>СМП 10.525  h = 525 мм</t>
  </si>
  <si>
    <t>СМП 12.325  h =  325 мм</t>
  </si>
  <si>
    <t>СМП 12.525  h =  525 мм</t>
  </si>
  <si>
    <t>ПМ 6.25Т  h = 25 мм</t>
  </si>
  <si>
    <t>ПМ 6.75Т  h = 75 мм</t>
  </si>
  <si>
    <t>ПМ 6.150Т  h = 150 мм</t>
  </si>
  <si>
    <t>ПМ 6.250Т  h = 250 мм</t>
  </si>
  <si>
    <t>ПМ 8.25Т  h = 25 мм</t>
  </si>
  <si>
    <t>ПМ 10.25Т  h = 25 мм</t>
  </si>
  <si>
    <t>ПМ 8.75Т  h = 75 мм</t>
  </si>
  <si>
    <t>ПМ 10.75Т  h = 75 мм</t>
  </si>
  <si>
    <t>ПМ 8.150Т  h = 150 мм</t>
  </si>
  <si>
    <t>ПМ 12.250Т  h = 250 мм</t>
  </si>
  <si>
    <t>ПМ 10.250Т  h = 250 мм</t>
  </si>
  <si>
    <t>ПМ 8.250Т  h = 250 мм</t>
  </si>
  <si>
    <t>ПМ 12.150Т  h = 150 мм</t>
  </si>
  <si>
    <t>ПМ 10.150Т  h = 150 мм</t>
  </si>
  <si>
    <t>ПМ 12.75Т  h = 75 мм</t>
  </si>
  <si>
    <t>ПМ 12.25Т  h = 25 мм</t>
  </si>
  <si>
    <t>П 6.25Т  h = 25 мм</t>
  </si>
  <si>
    <t>П 8.25Т  h = 25 мм</t>
  </si>
  <si>
    <t>П 10.25Т  h = 25 мм</t>
  </si>
  <si>
    <t>П 12.25Т  h = 25 мм</t>
  </si>
  <si>
    <t>П 6.75Т  h = 75 мм</t>
  </si>
  <si>
    <t>П 8.75Т  h = 75 мм</t>
  </si>
  <si>
    <t>П 10.75Т  h = 75 мм</t>
  </si>
  <si>
    <t>П 12.75Т  h = 75 мм</t>
  </si>
  <si>
    <t>М 6.25  h = 25 мм</t>
  </si>
  <si>
    <t>М 8.25  h = 25 мм</t>
  </si>
  <si>
    <t>М 10.25  h = 25 мм</t>
  </si>
  <si>
    <t>М 12.25  h = 25 мм</t>
  </si>
  <si>
    <t xml:space="preserve">М 6.75  h = 75 мм </t>
  </si>
  <si>
    <t>М 8.75  h = 75 мм</t>
  </si>
  <si>
    <t>М 10.75  h = 75 мм</t>
  </si>
  <si>
    <t>М 12.75  h = 75 мм</t>
  </si>
  <si>
    <t>М 4.75В  h = 75 мм</t>
  </si>
  <si>
    <t>М 6.75В  h = 75 мм</t>
  </si>
  <si>
    <t>М 4.25В  h = 25 мм</t>
  </si>
  <si>
    <t>М 6.25В  h = 25 мм</t>
  </si>
  <si>
    <t>М 6.150В  h = 150 мм</t>
  </si>
  <si>
    <t>М 6.250В  h = 250 мм</t>
  </si>
  <si>
    <t>М 5.150С  h = 150 мм</t>
  </si>
  <si>
    <t>М 6.150С  h = 150 мм</t>
  </si>
  <si>
    <t>М 8.150С  h = 150 мм</t>
  </si>
  <si>
    <t>М 10.150С  h = 150 мм</t>
  </si>
  <si>
    <t>М 12.150С  h = 150 мм</t>
  </si>
  <si>
    <t>М 5.250С  h = 250 мм</t>
  </si>
  <si>
    <t>М 6.250С  h = 250 мм</t>
  </si>
  <si>
    <t>М 8.250С  h = 250 мм</t>
  </si>
  <si>
    <t>М 10.250С  h = 250 мм</t>
  </si>
  <si>
    <t>М 12.250С  h = 250 мм</t>
  </si>
  <si>
    <t>ПМ 3.25Т h = 25 мм</t>
  </si>
  <si>
    <t>ПМ 4.25Т h = 25 мм</t>
  </si>
  <si>
    <t>ПМ 5.25Т h = 25 мм</t>
  </si>
  <si>
    <t>ПМ 7.25Т h = 25 мм</t>
  </si>
  <si>
    <t>ПМ 9.25Т h = 25 мм</t>
  </si>
  <si>
    <t>ПМ 9.75Т h = 75 мм</t>
  </si>
  <si>
    <t>ПМ 7.75Т h = 75 мм</t>
  </si>
  <si>
    <t>ПМ 5.75Т h = 75 мм</t>
  </si>
  <si>
    <t>ПМ 4.75Т h = 75 мм</t>
  </si>
  <si>
    <t>ПМ 3.75Т h = 75 мм</t>
  </si>
  <si>
    <t>П 3.75Т h = 75 мм</t>
  </si>
  <si>
    <t>П 4.75Т h = 75 мм</t>
  </si>
  <si>
    <t>П 5.75Т h = 75 мм</t>
  </si>
  <si>
    <t>П 7.75Т h = 75 мм</t>
  </si>
  <si>
    <t>П 9.75Т h = 75 мм</t>
  </si>
  <si>
    <t>П 3.25Т h = 25 мм</t>
  </si>
  <si>
    <t>П 4.25Т h = 25 мм</t>
  </si>
  <si>
    <t>П 5.25Т h = 25 мм</t>
  </si>
  <si>
    <t>П 7.25Т h = 25 мм</t>
  </si>
  <si>
    <t>П 9.25Т h = 25 мм</t>
  </si>
  <si>
    <t>МКН 532</t>
  </si>
  <si>
    <t>500х300х200</t>
  </si>
  <si>
    <t>250.000</t>
  </si>
  <si>
    <t>80.000</t>
  </si>
  <si>
    <t>350.000</t>
  </si>
  <si>
    <t>Ц11210 ТС. Цоколь</t>
  </si>
  <si>
    <t>Ц11010 ТС. Цоколь</t>
  </si>
  <si>
    <t>У стандартну комплектацію шафи МКН входить: корпус, задня стінка, двері, оцинкована монтажна панель, замок+ключ, люк нижній, кріпильні кронштейни КП-12</t>
  </si>
  <si>
    <t>Габаритний розмір, мм. (висота, ширина, глибина)</t>
  </si>
  <si>
    <t>Ціна грн., з НДС</t>
  </si>
  <si>
    <t>Роздрібна ціна IP-54</t>
  </si>
  <si>
    <t>Ціна грн., з ПДВ</t>
  </si>
  <si>
    <t xml:space="preserve">Монтажні корпуси МКС підлового виконання </t>
  </si>
  <si>
    <t xml:space="preserve">У стандартну комплектацію шафи МКС входить: корпус, задня стінка, двері, 2 замки+ключі, нижній люк </t>
  </si>
  <si>
    <t>Шафи МКН без монтажної панелі</t>
  </si>
  <si>
    <t>Шафи розподільчі (з екранами, без монтажної панелі)</t>
  </si>
  <si>
    <t xml:space="preserve">Додаткове обладнання для шкаф МКН та МКС </t>
  </si>
  <si>
    <t xml:space="preserve">Роздрібна ціна </t>
  </si>
  <si>
    <t>Використання</t>
  </si>
  <si>
    <t>Монтажна  панель МП (для шаф МКН, МКС з екраном, RAL-7032)</t>
  </si>
  <si>
    <t>Монтажна стійка СМ-М (для шаф МКН, МКС з екраном, RAL-7032)</t>
  </si>
  <si>
    <t>Для МКН висотою 700 мм</t>
  </si>
  <si>
    <t>Для МКН висотою 800 мм</t>
  </si>
  <si>
    <t>Для МКН висотою 900 мм</t>
  </si>
  <si>
    <t>Кронштейн рейки DIN (цинкування 2,0 мм)</t>
  </si>
  <si>
    <t>Монтажна стійка СМГ (цинкування 2,0 мм)</t>
  </si>
  <si>
    <t>Монтажна пластина М-В (цинкування 2,0 мм)</t>
  </si>
  <si>
    <t>Для МКН,МКС шириною 600мм</t>
  </si>
  <si>
    <t>Для МКС шириною 700 мм</t>
  </si>
  <si>
    <t>Для  МКН,МКС шириною 800 мм</t>
  </si>
  <si>
    <t>Лицьова панель ЛП-С (суцільна, RAL-7032)</t>
  </si>
  <si>
    <t>Для МКН шириною 500 мм</t>
  </si>
  <si>
    <t>Для МКН  шириною 500 мм</t>
  </si>
  <si>
    <t>Для МКН, МКС  шириною 600 мм</t>
  </si>
  <si>
    <t>Для МКС  шириною 700 мм</t>
  </si>
  <si>
    <t>Для МКС  шириною 800 мм</t>
  </si>
  <si>
    <t>Захисна панель ЛП (модульна, RAL-7032)</t>
  </si>
  <si>
    <t>Для МКН,МКС шириною 600 мм</t>
  </si>
  <si>
    <t>Комірки для конденсаторних установок ККУ (цинкування 2,0 мм)</t>
  </si>
  <si>
    <t>Комірка К-0 (ККУ)</t>
  </si>
  <si>
    <t>Комірка К-1 (ККУ)</t>
  </si>
  <si>
    <t>Комірка К-2 (ККУ)</t>
  </si>
  <si>
    <t>Комірка К-3 (ККУ)</t>
  </si>
  <si>
    <t>Універсальні додаткові елементи</t>
  </si>
  <si>
    <t>Кишеня для документації А-4</t>
  </si>
  <si>
    <t xml:space="preserve">Самонарезні болти </t>
  </si>
  <si>
    <t>Гума ущільнювальна IP-54</t>
  </si>
  <si>
    <t>Захист кромки краю</t>
  </si>
  <si>
    <t>Таврова стійка СТ 150.135</t>
  </si>
  <si>
    <t>Таврова стійка СТ 100.65</t>
  </si>
  <si>
    <t xml:space="preserve">Пристрій заземлення ГРЩ-02М </t>
  </si>
  <si>
    <t xml:space="preserve">Заземлення УЗ-МКН </t>
  </si>
  <si>
    <t>Заземлення УЗ-ЕС</t>
  </si>
  <si>
    <t>Заземлення УЗ-ЩН</t>
  </si>
  <si>
    <t>Заземлення УЗ-ЕР 600</t>
  </si>
  <si>
    <t>Заземлення УЗ-ЕР 800</t>
  </si>
  <si>
    <t>Кутник універсальний</t>
  </si>
  <si>
    <t>Монтажний кутник (82х20х20мм)</t>
  </si>
  <si>
    <t>Фасадний кутник (40х20х20 мм)</t>
  </si>
  <si>
    <t xml:space="preserve">* - При розміщені корпусів МКН та МКС (з захистом IP-54) на вулиці, обов'язковий комплект замовлення - водовідлив ВК!!! </t>
  </si>
  <si>
    <t>Водовідлив</t>
  </si>
  <si>
    <t>Для МКН,МКС шириною 700 мм</t>
  </si>
  <si>
    <t>Для МКН,МКС висотою 1000 мм</t>
  </si>
  <si>
    <t>Для МКН,МКС висотою 1200 мм</t>
  </si>
  <si>
    <t>Для МКС висотою 1400 мм</t>
  </si>
  <si>
    <t>Для МКС висотою 1600 мм</t>
  </si>
  <si>
    <t>Для МКС висотою 1800 мм</t>
  </si>
  <si>
    <t>У стандартну комплектацію шафи ЕР входить: каркас, двері, 2 замки + ключі,  бокова стінка-2шт., задня стінка, верхня кришка.</t>
  </si>
  <si>
    <t>МК ЩО (без бокової та задньої стінки)</t>
  </si>
  <si>
    <t>Додаткове обладнання для шаф ЕР, ЩО</t>
  </si>
  <si>
    <t>Застосування</t>
  </si>
  <si>
    <t>Стандартний цоколь висотою 200мм</t>
  </si>
  <si>
    <t>Монтажна  панель МПС (цинкування 2,0 мм)</t>
  </si>
  <si>
    <t>Монтажна пластина М-С (суцільна, цинкування  2,0 мм)</t>
  </si>
  <si>
    <t>Для ЕР висотою 1600 мм</t>
  </si>
  <si>
    <t>Для ЕР висотою 1800 мм</t>
  </si>
  <si>
    <t>Для ЕР висотою 2000 мм</t>
  </si>
  <si>
    <t>Для ЕР шириною 1000 мм</t>
  </si>
  <si>
    <t>Для ЕР шириною 600 мм</t>
  </si>
  <si>
    <t>Для ЕР шириною 800 мм</t>
  </si>
  <si>
    <t>Для ЕР шириною 1200 мм</t>
  </si>
  <si>
    <t>Монтажна пластина М (з перфорацією, цинкування  2,0 мм)</t>
  </si>
  <si>
    <t>Монтажна пластина М-В (поперечна, цинкування 2,0 мм)</t>
  </si>
  <si>
    <t>Для ЕР глибиною 400 мм</t>
  </si>
  <si>
    <t>Для ЕР глибиною 600 мм</t>
  </si>
  <si>
    <t>Для ЕР/2В шириною 800 мм</t>
  </si>
  <si>
    <t>Для ЕР/2В шириною 1000 мм</t>
  </si>
  <si>
    <t>Для ЕР/2В шириною 1200 мм</t>
  </si>
  <si>
    <t>Можливе виробництво лицьових панелей по індивідуальним кресленням!!!</t>
  </si>
  <si>
    <t>Лицьова панель ЛП (для модульного обладнання, RAL-7032)</t>
  </si>
  <si>
    <t>Бокова стінка ЕР (для з'єднання шаф у один ряд, RAL-7032)</t>
  </si>
  <si>
    <t>Бокова стінка БС 164 ЕР</t>
  </si>
  <si>
    <t>Бокова стінка БС 166 ЕР</t>
  </si>
  <si>
    <t>Бокова стінка БС 184 ЕР</t>
  </si>
  <si>
    <t>Бокова стінка БС 186 ЕР</t>
  </si>
  <si>
    <t>Бокова стінка БС 204 ЕР</t>
  </si>
  <si>
    <t>Бокова стінка БС 206 ЕР</t>
  </si>
  <si>
    <t>З'єднувач каркасів ЕР (для з'єднання шаф у один ряд,)</t>
  </si>
  <si>
    <t>З'єднувач каркасів СК 16 ЕР</t>
  </si>
  <si>
    <t>З'єднувач каркасів СК 18 ЕР</t>
  </si>
  <si>
    <t>З'єднувач каркасів СК 20 ЕР</t>
  </si>
  <si>
    <t>Комірки К-0 (ККУ)</t>
  </si>
  <si>
    <t>Комірки К-1 (ККУ)</t>
  </si>
  <si>
    <t>Комірки К-2 (ККУ)</t>
  </si>
  <si>
    <t>Комірки К-3 (ККУ)</t>
  </si>
  <si>
    <t xml:space="preserve">Самонарізні болти </t>
  </si>
  <si>
    <t>Ущільнювальна гума IP-54</t>
  </si>
  <si>
    <t>Захист кромки края</t>
  </si>
  <si>
    <t>Кутник монтажний (82х20х20мм)</t>
  </si>
  <si>
    <t>Кутник фасадний (40х20х20 мм)</t>
  </si>
  <si>
    <t>Торцева панель ЩО</t>
  </si>
  <si>
    <t>Роздрібна ціна IP-40</t>
  </si>
  <si>
    <t>Додаткове обладнання для шаф EС</t>
  </si>
  <si>
    <t>Ц-164 ТС-У. Посилений цоколь</t>
  </si>
  <si>
    <t>Ц-184 ТС-У. Посилений цоколь</t>
  </si>
  <si>
    <t>Ц-165 ТС-У. Посилений цоколь</t>
  </si>
  <si>
    <t>Ц-185 ТС-У. Посилений цоколь</t>
  </si>
  <si>
    <t>Ц-166 ТС-У. Посилений цоколь</t>
  </si>
  <si>
    <t>Ц-186 ТС-У. Посилений цоколь</t>
  </si>
  <si>
    <t>Ц-168 ТС-У. Посилений цоколь</t>
  </si>
  <si>
    <t>Ц-188 ТС-У. Посилений цоколь</t>
  </si>
  <si>
    <t>Ц164ТС-В. Вентильований цоколь</t>
  </si>
  <si>
    <t>Ц184ТС-В. Вентильований цоколь</t>
  </si>
  <si>
    <t>Ц165ТС-В. Вентильований цоколь</t>
  </si>
  <si>
    <t>Ц185ТС-В. Вентильований цоколь</t>
  </si>
  <si>
    <t>Ц166ТС-В. Вентильований цоколь</t>
  </si>
  <si>
    <t>Ц186ТС-В. Вентильований цоколь</t>
  </si>
  <si>
    <t>Ц168ТС-В. Вентильований цоколь</t>
  </si>
  <si>
    <t>Ц188ТС-В. Вентильований цоколь</t>
  </si>
  <si>
    <t>Монтажна панель МП-Т  (суцільна, по всій висоті шафи, цинкування 2,0 мм)</t>
  </si>
  <si>
    <t>Монтажна панель МП 146Т (оц)</t>
  </si>
  <si>
    <t>Монтажна панель МП 148Т (оц)</t>
  </si>
  <si>
    <t>Монтажна панель МП 166Т (оц)</t>
  </si>
  <si>
    <t>Монтажна панель МП 168Т (оц)</t>
  </si>
  <si>
    <t>Монтажна панель МП 186Т (оц)</t>
  </si>
  <si>
    <t>Монтажна панель МП 188Т (оц)</t>
  </si>
  <si>
    <t>Монтажна панель МП 1810Т (оц)</t>
  </si>
  <si>
    <t>Монтажна панель МП 1812Т (оц)</t>
  </si>
  <si>
    <t>Монтажна панель МП 204Т (оц)</t>
  </si>
  <si>
    <t>Монтажна панель МП 206Т (оц)</t>
  </si>
  <si>
    <t>Монтажна панель МП 208Т (оц)</t>
  </si>
  <si>
    <t>Монтажна панель МП 2010Т (оц)</t>
  </si>
  <si>
    <t>Монтажна панель МП 2012Т (оц)</t>
  </si>
  <si>
    <t>Монтажна панель МП 226Т (оц)</t>
  </si>
  <si>
    <t>Монтажна панель МП 228Т (оц)</t>
  </si>
  <si>
    <t>Монтажна панель МП 2210Т (оц)</t>
  </si>
  <si>
    <t>Монтажна панель МП 2212Т (оц)</t>
  </si>
  <si>
    <t>Монтажна панель МП-Т  (суцільна, по всій висоті шафи, RAL-7032)</t>
  </si>
  <si>
    <t>Комплект кріплення панелі ТС</t>
  </si>
  <si>
    <t>Монтажна панель МП 146Т</t>
  </si>
  <si>
    <t>Монтажна панель МП 148Т</t>
  </si>
  <si>
    <t>Монтажна панель МП 166Т</t>
  </si>
  <si>
    <t>Монтажна панель МП 168Т</t>
  </si>
  <si>
    <t>Монтажна панель МП 186Т</t>
  </si>
  <si>
    <t>Монтажна панель МП 188Т</t>
  </si>
  <si>
    <t>Монтажна панель МП 1810Т</t>
  </si>
  <si>
    <t>Монтажна панель МП 1812Т</t>
  </si>
  <si>
    <t>Монтажна панель МП 204Т</t>
  </si>
  <si>
    <t>Монтажна панель МП 206Т</t>
  </si>
  <si>
    <t>Монтажна панель МП 208Т</t>
  </si>
  <si>
    <t>Монтажна панель МП 2010Т</t>
  </si>
  <si>
    <t>Монтажна панель МП 2012Т</t>
  </si>
  <si>
    <t>Монтажна панель МП 226Т</t>
  </si>
  <si>
    <t>Монтажна панель МП 228Т</t>
  </si>
  <si>
    <t>Монтажна панель МП 2210Т</t>
  </si>
  <si>
    <t>Монтажна панельМП 2212Т</t>
  </si>
  <si>
    <t>Кріплення панелі МП</t>
  </si>
  <si>
    <t>Кріплення по центру МП</t>
  </si>
  <si>
    <t>Посилювач монтажної панелі УМП (цинкуання 2,0 мм)</t>
  </si>
  <si>
    <t>ТС, ЕС шириною 600 мм</t>
  </si>
  <si>
    <t>ТС, ЕС шириною 800 мм</t>
  </si>
  <si>
    <t>ТС, ЕС шириною 1000 мм</t>
  </si>
  <si>
    <t>ТС, ЕС шириною 1200 мм</t>
  </si>
  <si>
    <t>Комплект кріплення СМ-Т</t>
  </si>
  <si>
    <t>Кріплення стійки СМ-Т</t>
  </si>
  <si>
    <t>ТС, ЕС висотою 1400 мм</t>
  </si>
  <si>
    <t>ТС, ЕС висотою1600 мм</t>
  </si>
  <si>
    <t>ТС, ЕС висотою 1800 мм</t>
  </si>
  <si>
    <t>ТС, ЕС висотою 2000 мм</t>
  </si>
  <si>
    <t>ТС, ЕС висотою 2200 мм</t>
  </si>
  <si>
    <t>Центральна стійка СЦ-Т (цинкування 2,0 мм)</t>
  </si>
  <si>
    <t>Кріплення стійки СЦ-Т</t>
  </si>
  <si>
    <t>ТС висотою 1400 мм</t>
  </si>
  <si>
    <t>ТС висотою 1600 мм</t>
  </si>
  <si>
    <t>ТС висотою 1800 мм</t>
  </si>
  <si>
    <t>ТС висотою 2000 мм</t>
  </si>
  <si>
    <t>ТС висотою 2200 мм</t>
  </si>
  <si>
    <t>Секційна монтажна панель СМП (цинкування 2,0 мм)</t>
  </si>
  <si>
    <t>ТС, ЕС шириною800 мм</t>
  </si>
  <si>
    <t>ТС, ЕСшириною 800 мм</t>
  </si>
  <si>
    <t xml:space="preserve">Монтажний профіль П-Т(встановлюється по ширині на каркас або стійку СМ-Т, цинкування 2,0 мм) </t>
  </si>
  <si>
    <t xml:space="preserve"> ТС, ЕС шириною 800 мм</t>
  </si>
  <si>
    <t xml:space="preserve"> ТС, ЕС шириною 1200 мм</t>
  </si>
  <si>
    <t>Кабельна планка ПК (цинкування 2,0 мм)</t>
  </si>
  <si>
    <t>Кабельна планка ПК-6Т</t>
  </si>
  <si>
    <t>Кабельна планка ПК-7Т</t>
  </si>
  <si>
    <t>Кабельна планка ПК-8Т</t>
  </si>
  <si>
    <t>ТС, ЕС шириною 700 мм</t>
  </si>
  <si>
    <t>ТС, ЕС шириною 1000/2 мм</t>
  </si>
  <si>
    <t>ТС, ЕС шириною 1200/2 мм</t>
  </si>
  <si>
    <t>Профіль шинопровода  ПШН (цинкування 2,0 мм)</t>
  </si>
  <si>
    <t>Дверна рейка РД (цинкування 2,0 мм)</t>
  </si>
  <si>
    <t xml:space="preserve">Пластина монтажна ПМ-Т(встановлюється по ширині на каркас або стійку СМ-Т, цинкування 2,0 мм) </t>
  </si>
  <si>
    <t>Комплект кріплення СЦ-Т</t>
  </si>
  <si>
    <t>Додаткове обладнання для шаф ТС</t>
  </si>
  <si>
    <t>Ц165ТС-В. Вентильованмй цоколь</t>
  </si>
  <si>
    <t>Нижня кришка КН-Т (люк, кабельний ввід)</t>
  </si>
  <si>
    <t xml:space="preserve">Нижня кришка КН 64Т </t>
  </si>
  <si>
    <t xml:space="preserve">Нижня кришка КН 65Т </t>
  </si>
  <si>
    <t>Нижня кришка КН 66Т</t>
  </si>
  <si>
    <t xml:space="preserve"> Нижня кришка КН 68Т</t>
  </si>
  <si>
    <t xml:space="preserve">Нижня кришка КН 84Т </t>
  </si>
  <si>
    <t xml:space="preserve">Нижня кришка КН 85Т </t>
  </si>
  <si>
    <t>Нижня кришка КН 86Т</t>
  </si>
  <si>
    <t>Нижня кришка КН 88Т</t>
  </si>
  <si>
    <t>Нижня кришка КН 810Т</t>
  </si>
  <si>
    <t>Нижня кришка КН 104Т</t>
  </si>
  <si>
    <t>Нижня кришка КН 105Т</t>
  </si>
  <si>
    <t>Нижня кришка КН 106Т</t>
  </si>
  <si>
    <t>Нижня кришка КН 108Т</t>
  </si>
  <si>
    <t>Нижня кришка КН 124Т</t>
  </si>
  <si>
    <t>Нижня кришка КН 125Т</t>
  </si>
  <si>
    <t>Нижня кришка КН 126Т</t>
  </si>
  <si>
    <t>Нижня кришка КН 128Т</t>
  </si>
  <si>
    <t>Бокова стінка ТС (для з'єднання шаф ТС в один ряд. Віднімати від стандартної комплектації)</t>
  </si>
  <si>
    <t>Бокова стінка БС 144Т</t>
  </si>
  <si>
    <t>Бокова стінка БС 146Т</t>
  </si>
  <si>
    <t>Бокова стінка БС 164Т</t>
  </si>
  <si>
    <t>Бокова стінка БС 165Т</t>
  </si>
  <si>
    <t>Бокова стінка БС 166Т</t>
  </si>
  <si>
    <t>Бокова стінка БС 168Т</t>
  </si>
  <si>
    <t>Бокова стінка БС 184Т</t>
  </si>
  <si>
    <t>Бокова стінка БС 185Т</t>
  </si>
  <si>
    <t>Бокова стінка БС 186Т</t>
  </si>
  <si>
    <t>Бокова стінка БС 204Т</t>
  </si>
  <si>
    <t>Бокова стінкаБС 205Т</t>
  </si>
  <si>
    <t>Бокова стінка БС 206Т</t>
  </si>
  <si>
    <t>Бокова стінка БС 208Т</t>
  </si>
  <si>
    <t>Бокова стінка БС 2010Т</t>
  </si>
  <si>
    <t>Бокова стінка БС 224Т</t>
  </si>
  <si>
    <t>Бокова стінка БС 225Т</t>
  </si>
  <si>
    <t>Бокова стінка БС 226Т</t>
  </si>
  <si>
    <t>Бокова стінка БС 228Т</t>
  </si>
  <si>
    <t>З'єднювач каркасів (для з'єднання шаф ТС в один ряд. Розрахунок: дві шафи = 1 з'єднювач)</t>
  </si>
  <si>
    <t>З'єднювач каркасів СК 144 IP40</t>
  </si>
  <si>
    <t>З'єднювач каркасів СК 144 IP54</t>
  </si>
  <si>
    <t>З'єднювач каркасів СК 146 IP40</t>
  </si>
  <si>
    <t>З'єднювач каркасів СК 146 IP54</t>
  </si>
  <si>
    <t>З'єднювач каркасів СК 164 IP40</t>
  </si>
  <si>
    <t>З'єднювач каркасів СК 164 IP54</t>
  </si>
  <si>
    <t>З'єднювач каркасів СК 165 IP40</t>
  </si>
  <si>
    <t>З'єднювач каркасів СК 165 IP54</t>
  </si>
  <si>
    <t>З'єднювач каркасів СК 166 IP40</t>
  </si>
  <si>
    <t>З'єднювач каркасів СК 166 IP54</t>
  </si>
  <si>
    <t>З'єднювач каркасів СК 184 IP40</t>
  </si>
  <si>
    <t>З'єднювач каркасів СК 184 IP54</t>
  </si>
  <si>
    <t>З'єднювач каркасів СК 185 IP40</t>
  </si>
  <si>
    <t>З'єднювач каркасів СК 185 IP54</t>
  </si>
  <si>
    <t>З'єднювач каркасів СК 186 IP40</t>
  </si>
  <si>
    <t>З'єднювач каркасів СК 186 IP54</t>
  </si>
  <si>
    <t>З'єднювач каркасів СК 204 IP40</t>
  </si>
  <si>
    <t>З'єднювач каркасів СК 204 IP54</t>
  </si>
  <si>
    <t>З'єднювач каркасів СК 205 IP40</t>
  </si>
  <si>
    <t>З'єднювач каркасів СК 205 IP54</t>
  </si>
  <si>
    <t>З'єднювач каркасів СК 206 IP40</t>
  </si>
  <si>
    <t>З'єднювач каркасів СК 206 IP54</t>
  </si>
  <si>
    <t>З'єднювач каркасів СК 208 IP40</t>
  </si>
  <si>
    <t>З'єднювач каркасів СК 208 IP54</t>
  </si>
  <si>
    <t>З'єднювач каркасів СК 2010 IP40</t>
  </si>
  <si>
    <t>З'єднювач каркасів СК 2010 IP54</t>
  </si>
  <si>
    <t>Вентиляційна система ВТС</t>
  </si>
  <si>
    <t>Монтажна панель МП 2212Т</t>
  </si>
  <si>
    <t>Посилювач монтажної панелі УМП (цинкування2,0 мм)</t>
  </si>
  <si>
    <t>Бокова монтажна панель  Б МП (цинкування 2,0 мм)</t>
  </si>
  <si>
    <t>Вставка монтажної панелі ВМ МП (цинкування 2,0 мм)</t>
  </si>
  <si>
    <t>ТС, ЕС висотою 1600 мм</t>
  </si>
  <si>
    <t>Стійка центральна СЦ-Т (цинкування 2,0 мм)</t>
  </si>
  <si>
    <t xml:space="preserve">Пластина монтажна ПМ-Т(встановлюється по глибині на каркас, цинкування 2,0 мм) </t>
  </si>
  <si>
    <t>ТС глибиною 400мм</t>
  </si>
  <si>
    <t>ТС глибиною400мм</t>
  </si>
  <si>
    <t>ТС глибиною 500мм</t>
  </si>
  <si>
    <t>ТС глибиною 600мм</t>
  </si>
  <si>
    <t>ТС глибиною 800мм</t>
  </si>
  <si>
    <t>ТС глибиною 1000мм</t>
  </si>
  <si>
    <t xml:space="preserve">Профіль  монтажний П-Т(встановлюється по ширині на каркас або стійку СМ-Т, цинкування 2,0 мм) </t>
  </si>
  <si>
    <t xml:space="preserve">Профіль  монтажний П-Т(встановлюється по глибині на каркас, цинкування 2,0 мм) </t>
  </si>
  <si>
    <t xml:space="preserve"> ТС глибиною 600мм</t>
  </si>
  <si>
    <t>Стаціонарна полиця (для акамуляторних шаф та ін.)</t>
  </si>
  <si>
    <t>Полиця ПС 64</t>
  </si>
  <si>
    <t>Полиця ПС 65</t>
  </si>
  <si>
    <t>Полиця ПС 66</t>
  </si>
  <si>
    <t>Полиця ПС 68</t>
  </si>
  <si>
    <t>Полиця ПС 84</t>
  </si>
  <si>
    <t>Полиця ПС 85</t>
  </si>
  <si>
    <t>Полиця ПС 86</t>
  </si>
  <si>
    <t>Полиця ПС 88</t>
  </si>
  <si>
    <t>Планка кабельна ПК (цинкування 2,0 мм)</t>
  </si>
  <si>
    <t>Планка кабельна ПК-6Т</t>
  </si>
  <si>
    <t>Планка кабельна ПК-7Т</t>
  </si>
  <si>
    <t>Планка кабельна ПК-8Т</t>
  </si>
  <si>
    <t>Рейка дверна РД (цинкування 2,0 мм)</t>
  </si>
  <si>
    <t>Профіль шинопроводу  ПШН (цинкування 2,0 мм)</t>
  </si>
  <si>
    <t>Самонарізні болти</t>
  </si>
  <si>
    <t>Габаритний розмір, мм. висота (вбудована), ширина(вбудована), глибина</t>
  </si>
  <si>
    <t>Поверховий щит</t>
  </si>
  <si>
    <t>Антивандальний поверховий щит</t>
  </si>
  <si>
    <t>ЩЭ-1ф., 3ф.(на 2, 3 та 4 квартири)</t>
  </si>
  <si>
    <t>ЩЭ-1ф., 3ф. (на 5 та 6 квартири)</t>
  </si>
  <si>
    <t>ЩЭ-1ф., 3ф. (на 7 та 8 квартири)</t>
  </si>
  <si>
    <t>Монтажна стійка СМ-Т (цинкування 2,0 мм, профіль 75 мм)</t>
  </si>
  <si>
    <t>Монтажна стійка СМ-Т (цинкування 2,0 мм, профіль 50 мм)</t>
  </si>
  <si>
    <t>СМ-14.50Т</t>
  </si>
  <si>
    <t>СМ-16.50Т</t>
  </si>
  <si>
    <t>СМ-18.50Т</t>
  </si>
  <si>
    <t>СМ-20.50Т</t>
  </si>
  <si>
    <t>СМ-22.50Т</t>
  </si>
  <si>
    <t>Комплект кріплення СМ-50Т</t>
  </si>
  <si>
    <t>Комплект кріплення СМ-75Т</t>
  </si>
  <si>
    <t>Стійка монтажна СМ-Т (цинкування 2,0 мм, профіль 75 мм)</t>
  </si>
  <si>
    <t>Стандартний цоколь висотою 100мм</t>
  </si>
  <si>
    <t xml:space="preserve">Монтажна пластина ПМ-Т(встановлюється по ширині на каркас або стійку СМ-Т, цинкування 2,0 мм) </t>
  </si>
  <si>
    <t>Ціна за умови обороту за квартал  (тис. грн.):</t>
  </si>
  <si>
    <t>Ціна за умови обороту за квартал (тис. грн.):</t>
  </si>
  <si>
    <t>Каркасні розбірні шафи ЕР, ЩО   01.04.2026</t>
  </si>
  <si>
    <t>Монтажні корпуси МКН навісного виконання   01.04.2026</t>
  </si>
  <si>
    <t>Шафи одиночні EC   01.04.2026</t>
  </si>
  <si>
    <t>Каркасні шафи ТС  01.04.2026</t>
  </si>
  <si>
    <t>Поверхові щити  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</si>
</sst>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5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6"/>
      <color indexed="12"/>
      <name val="Arial Cyr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6"/>
      <color indexed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2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24"/>
      <color rgb="FFC00000"/>
      <name val="Arial"/>
      <family val="2"/>
      <charset val="204"/>
    </font>
    <font>
      <b/>
      <sz val="24"/>
      <color rgb="FFC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2"/>
      <name val="Arial Cyr"/>
      <charset val="204"/>
    </font>
    <font>
      <b/>
      <sz val="12"/>
      <color rgb="FFFF0000"/>
      <name val="Arial Cyr"/>
      <charset val="204"/>
    </font>
    <font>
      <b/>
      <sz val="12"/>
      <color theme="1"/>
      <name val="Arial Cyr"/>
      <charset val="204"/>
    </font>
    <font>
      <i/>
      <sz val="11"/>
      <color theme="1"/>
      <name val="Arial Cyr"/>
      <charset val="204"/>
    </font>
    <font>
      <b/>
      <sz val="14"/>
      <color theme="1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color indexed="12"/>
      <name val="Arial Cyr"/>
      <charset val="204"/>
    </font>
    <font>
      <b/>
      <sz val="10"/>
      <name val="Arial Cyr"/>
      <charset val="204"/>
    </font>
    <font>
      <i/>
      <sz val="10"/>
      <color theme="1"/>
      <name val="Arial Cyr"/>
      <charset val="204"/>
    </font>
    <font>
      <b/>
      <sz val="10"/>
      <color rgb="FFFF0000"/>
      <name val="Arial Cyr"/>
      <charset val="204"/>
    </font>
    <font>
      <i/>
      <sz val="10"/>
      <color indexed="12"/>
      <name val="Arial"/>
      <family val="2"/>
      <charset val="204"/>
    </font>
    <font>
      <i/>
      <sz val="14"/>
      <color indexed="12"/>
      <name val="Arial Cyr"/>
      <charset val="204"/>
    </font>
    <font>
      <i/>
      <sz val="14"/>
      <color indexed="12"/>
      <name val="Arial"/>
      <family val="2"/>
      <charset val="204"/>
    </font>
    <font>
      <b/>
      <sz val="26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Arial Cyr"/>
      <charset val="204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1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BF109"/>
        <bgColor indexed="13"/>
      </patternFill>
    </fill>
    <fill>
      <patternFill patternType="solid">
        <fgColor rgb="FFEBF109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4" fontId="1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38">
    <xf numFmtId="0" fontId="0" fillId="0" borderId="0" xfId="0"/>
    <xf numFmtId="165" fontId="5" fillId="3" borderId="4" xfId="0" applyNumberFormat="1" applyFont="1" applyFill="1" applyBorder="1" applyAlignment="1">
      <alignment horizontal="left" vertical="center"/>
    </xf>
    <xf numFmtId="165" fontId="5" fillId="3" borderId="8" xfId="0" applyNumberFormat="1" applyFont="1" applyFill="1" applyBorder="1" applyAlignment="1">
      <alignment horizontal="left" vertical="center"/>
    </xf>
    <xf numFmtId="165" fontId="0" fillId="8" borderId="14" xfId="0" applyNumberFormat="1" applyFill="1" applyBorder="1"/>
    <xf numFmtId="165" fontId="0" fillId="8" borderId="15" xfId="0" applyNumberFormat="1" applyFill="1" applyBorder="1"/>
    <xf numFmtId="0" fontId="0" fillId="0" borderId="0" xfId="0"/>
    <xf numFmtId="165" fontId="25" fillId="9" borderId="5" xfId="1" applyNumberFormat="1" applyFont="1" applyFill="1" applyBorder="1" applyAlignment="1">
      <alignment horizontal="center" vertical="center"/>
    </xf>
    <xf numFmtId="2" fontId="25" fillId="10" borderId="5" xfId="0" applyNumberFormat="1" applyFont="1" applyFill="1" applyBorder="1" applyAlignment="1">
      <alignment horizontal="center" vertical="center"/>
    </xf>
    <xf numFmtId="165" fontId="25" fillId="3" borderId="5" xfId="1" applyNumberFormat="1" applyFont="1" applyFill="1" applyBorder="1" applyAlignment="1">
      <alignment horizontal="center" vertical="center"/>
    </xf>
    <xf numFmtId="2" fontId="25" fillId="4" borderId="5" xfId="0" applyNumberFormat="1" applyFont="1" applyFill="1" applyBorder="1" applyAlignment="1">
      <alignment horizontal="center" vertical="center"/>
    </xf>
    <xf numFmtId="165" fontId="25" fillId="9" borderId="7" xfId="1" applyNumberFormat="1" applyFont="1" applyFill="1" applyBorder="1" applyAlignment="1">
      <alignment horizontal="center" vertical="center"/>
    </xf>
    <xf numFmtId="2" fontId="14" fillId="10" borderId="5" xfId="0" applyNumberFormat="1" applyFont="1" applyFill="1" applyBorder="1" applyAlignment="1">
      <alignment horizontal="center" vertical="center"/>
    </xf>
    <xf numFmtId="165" fontId="14" fillId="9" borderId="5" xfId="0" applyNumberFormat="1" applyFont="1" applyFill="1" applyBorder="1" applyAlignment="1">
      <alignment horizontal="center" vertical="center"/>
    </xf>
    <xf numFmtId="165" fontId="14" fillId="9" borderId="13" xfId="0" applyNumberFormat="1" applyFont="1" applyFill="1" applyBorder="1" applyAlignment="1">
      <alignment horizontal="center" vertical="center"/>
    </xf>
    <xf numFmtId="165" fontId="14" fillId="3" borderId="13" xfId="0" applyNumberFormat="1" applyFont="1" applyFill="1" applyBorder="1" applyAlignment="1">
      <alignment horizontal="center" vertical="center"/>
    </xf>
    <xf numFmtId="165" fontId="25" fillId="9" borderId="5" xfId="0" applyNumberFormat="1" applyFont="1" applyFill="1" applyBorder="1" applyAlignment="1">
      <alignment horizontal="center" vertical="center"/>
    </xf>
    <xf numFmtId="2" fontId="14" fillId="10" borderId="15" xfId="0" applyNumberFormat="1" applyFont="1" applyFill="1" applyBorder="1" applyAlignment="1">
      <alignment horizontal="center" vertical="center"/>
    </xf>
    <xf numFmtId="165" fontId="25" fillId="3" borderId="5" xfId="0" applyNumberFormat="1" applyFont="1" applyFill="1" applyBorder="1" applyAlignment="1">
      <alignment horizontal="center" vertical="center"/>
    </xf>
    <xf numFmtId="2" fontId="14" fillId="4" borderId="15" xfId="0" applyNumberFormat="1" applyFont="1" applyFill="1" applyBorder="1" applyAlignment="1">
      <alignment horizontal="center" vertical="center"/>
    </xf>
    <xf numFmtId="165" fontId="26" fillId="9" borderId="5" xfId="1" applyNumberFormat="1" applyFont="1" applyFill="1" applyBorder="1" applyAlignment="1">
      <alignment horizontal="center" vertical="center"/>
    </xf>
    <xf numFmtId="165" fontId="26" fillId="3" borderId="5" xfId="1" applyNumberFormat="1" applyFont="1" applyFill="1" applyBorder="1" applyAlignment="1">
      <alignment horizontal="center" vertical="center"/>
    </xf>
    <xf numFmtId="165" fontId="26" fillId="9" borderId="7" xfId="1" applyNumberFormat="1" applyFont="1" applyFill="1" applyBorder="1" applyAlignment="1">
      <alignment horizontal="center" vertical="center"/>
    </xf>
    <xf numFmtId="165" fontId="28" fillId="9" borderId="5" xfId="0" applyNumberFormat="1" applyFont="1" applyFill="1" applyBorder="1" applyAlignment="1">
      <alignment horizontal="center" vertical="center"/>
    </xf>
    <xf numFmtId="165" fontId="30" fillId="9" borderId="11" xfId="0" applyNumberFormat="1" applyFont="1" applyFill="1" applyBorder="1" applyAlignment="1">
      <alignment horizontal="center" vertical="center"/>
    </xf>
    <xf numFmtId="165" fontId="30" fillId="3" borderId="16" xfId="0" applyNumberFormat="1" applyFont="1" applyFill="1" applyBorder="1" applyAlignment="1">
      <alignment horizontal="center" vertical="center"/>
    </xf>
    <xf numFmtId="165" fontId="30" fillId="9" borderId="16" xfId="0" applyNumberFormat="1" applyFont="1" applyFill="1" applyBorder="1" applyAlignment="1">
      <alignment horizontal="center" vertical="center"/>
    </xf>
    <xf numFmtId="165" fontId="30" fillId="3" borderId="7" xfId="0" applyNumberFormat="1" applyFont="1" applyFill="1" applyBorder="1" applyAlignment="1">
      <alignment horizontal="center" vertical="center"/>
    </xf>
    <xf numFmtId="2" fontId="14" fillId="10" borderId="11" xfId="0" applyNumberFormat="1" applyFont="1" applyFill="1" applyBorder="1" applyAlignment="1">
      <alignment horizontal="center" vertical="center"/>
    </xf>
    <xf numFmtId="2" fontId="14" fillId="4" borderId="16" xfId="0" applyNumberFormat="1" applyFont="1" applyFill="1" applyBorder="1" applyAlignment="1">
      <alignment horizontal="center" vertical="center"/>
    </xf>
    <xf numFmtId="2" fontId="14" fillId="10" borderId="16" xfId="0" applyNumberFormat="1" applyFont="1" applyFill="1" applyBorder="1" applyAlignment="1">
      <alignment horizontal="center" vertical="center"/>
    </xf>
    <xf numFmtId="165" fontId="30" fillId="9" borderId="7" xfId="0" applyNumberFormat="1" applyFont="1" applyFill="1" applyBorder="1" applyAlignment="1">
      <alignment horizontal="center" vertical="center"/>
    </xf>
    <xf numFmtId="165" fontId="30" fillId="3" borderId="11" xfId="0" applyNumberFormat="1" applyFont="1" applyFill="1" applyBorder="1" applyAlignment="1">
      <alignment horizontal="center" vertical="center"/>
    </xf>
    <xf numFmtId="2" fontId="14" fillId="4" borderId="11" xfId="0" applyNumberFormat="1" applyFont="1" applyFill="1" applyBorder="1" applyAlignment="1">
      <alignment horizontal="center" vertical="center"/>
    </xf>
    <xf numFmtId="165" fontId="31" fillId="9" borderId="11" xfId="0" applyNumberFormat="1" applyFont="1" applyFill="1" applyBorder="1" applyAlignment="1">
      <alignment horizontal="center" vertical="center"/>
    </xf>
    <xf numFmtId="165" fontId="31" fillId="3" borderId="16" xfId="0" applyNumberFormat="1" applyFont="1" applyFill="1" applyBorder="1" applyAlignment="1">
      <alignment horizontal="center" vertical="center"/>
    </xf>
    <xf numFmtId="165" fontId="31" fillId="9" borderId="16" xfId="0" applyNumberFormat="1" applyFont="1" applyFill="1" applyBorder="1" applyAlignment="1">
      <alignment horizontal="center" vertical="center"/>
    </xf>
    <xf numFmtId="165" fontId="31" fillId="3" borderId="7" xfId="0" applyNumberFormat="1" applyFont="1" applyFill="1" applyBorder="1" applyAlignment="1">
      <alignment horizontal="center" vertical="center"/>
    </xf>
    <xf numFmtId="165" fontId="31" fillId="9" borderId="7" xfId="0" applyNumberFormat="1" applyFont="1" applyFill="1" applyBorder="1" applyAlignment="1">
      <alignment horizontal="center" vertical="center"/>
    </xf>
    <xf numFmtId="165" fontId="31" fillId="3" borderId="11" xfId="0" applyNumberFormat="1" applyFont="1" applyFill="1" applyBorder="1" applyAlignment="1">
      <alignment horizontal="center" vertical="center"/>
    </xf>
    <xf numFmtId="165" fontId="31" fillId="9" borderId="13" xfId="0" applyNumberFormat="1" applyFont="1" applyFill="1" applyBorder="1" applyAlignment="1">
      <alignment horizontal="center" vertical="center"/>
    </xf>
    <xf numFmtId="165" fontId="31" fillId="3" borderId="13" xfId="0" applyNumberFormat="1" applyFont="1" applyFill="1" applyBorder="1" applyAlignment="1">
      <alignment horizontal="center" vertical="center"/>
    </xf>
    <xf numFmtId="165" fontId="31" fillId="9" borderId="5" xfId="0" applyNumberFormat="1" applyFont="1" applyFill="1" applyBorder="1" applyAlignment="1">
      <alignment horizontal="center" vertical="center"/>
    </xf>
    <xf numFmtId="165" fontId="8" fillId="7" borderId="13" xfId="0" applyNumberFormat="1" applyFont="1" applyFill="1" applyBorder="1" applyAlignment="1">
      <alignment vertical="center"/>
    </xf>
    <xf numFmtId="165" fontId="8" fillId="7" borderId="14" xfId="0" applyNumberFormat="1" applyFont="1" applyFill="1" applyBorder="1" applyAlignment="1">
      <alignment vertical="center"/>
    </xf>
    <xf numFmtId="165" fontId="8" fillId="7" borderId="15" xfId="0" applyNumberFormat="1" applyFont="1" applyFill="1" applyBorder="1" applyAlignment="1">
      <alignment vertical="center"/>
    </xf>
    <xf numFmtId="165" fontId="9" fillId="6" borderId="11" xfId="0" applyNumberFormat="1" applyFont="1" applyFill="1" applyBorder="1" applyAlignment="1">
      <alignment horizontal="center" vertical="center"/>
    </xf>
    <xf numFmtId="165" fontId="8" fillId="7" borderId="13" xfId="0" applyNumberFormat="1" applyFont="1" applyFill="1" applyBorder="1" applyAlignment="1">
      <alignment vertical="center"/>
    </xf>
    <xf numFmtId="165" fontId="8" fillId="7" borderId="14" xfId="0" applyNumberFormat="1" applyFont="1" applyFill="1" applyBorder="1" applyAlignment="1">
      <alignment vertical="center"/>
    </xf>
    <xf numFmtId="165" fontId="8" fillId="7" borderId="15" xfId="0" applyNumberFormat="1" applyFont="1" applyFill="1" applyBorder="1" applyAlignment="1">
      <alignment vertical="center"/>
    </xf>
    <xf numFmtId="0" fontId="0" fillId="0" borderId="0" xfId="0"/>
    <xf numFmtId="2" fontId="15" fillId="7" borderId="15" xfId="0" applyNumberFormat="1" applyFont="1" applyFill="1" applyBorder="1" applyAlignment="1">
      <alignment vertical="center"/>
    </xf>
    <xf numFmtId="2" fontId="16" fillId="8" borderId="14" xfId="0" applyNumberFormat="1" applyFont="1" applyFill="1" applyBorder="1"/>
    <xf numFmtId="2" fontId="16" fillId="8" borderId="15" xfId="0" applyNumberFormat="1" applyFont="1" applyFill="1" applyBorder="1"/>
    <xf numFmtId="2" fontId="15" fillId="7" borderId="14" xfId="0" applyNumberFormat="1" applyFont="1" applyFill="1" applyBorder="1" applyAlignment="1">
      <alignment vertical="center"/>
    </xf>
    <xf numFmtId="165" fontId="14" fillId="9" borderId="5" xfId="0" applyNumberFormat="1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center" vertical="center"/>
    </xf>
    <xf numFmtId="165" fontId="27" fillId="9" borderId="5" xfId="0" applyNumberFormat="1" applyFont="1" applyFill="1" applyBorder="1" applyAlignment="1">
      <alignment horizontal="center" vertical="center"/>
    </xf>
    <xf numFmtId="165" fontId="27" fillId="3" borderId="5" xfId="0" applyNumberFormat="1" applyFont="1" applyFill="1" applyBorder="1" applyAlignment="1">
      <alignment horizontal="center" vertical="center"/>
    </xf>
    <xf numFmtId="0" fontId="0" fillId="0" borderId="0" xfId="0"/>
    <xf numFmtId="2" fontId="14" fillId="4" borderId="5" xfId="0" applyNumberFormat="1" applyFont="1" applyFill="1" applyBorder="1" applyAlignment="1">
      <alignment horizontal="center" vertical="center"/>
    </xf>
    <xf numFmtId="2" fontId="14" fillId="10" borderId="5" xfId="0" applyNumberFormat="1" applyFont="1" applyFill="1" applyBorder="1" applyAlignment="1">
      <alignment horizontal="center" vertical="center"/>
    </xf>
    <xf numFmtId="165" fontId="28" fillId="9" borderId="5" xfId="0" applyNumberFormat="1" applyFont="1" applyFill="1" applyBorder="1" applyAlignment="1">
      <alignment horizontal="center" vertical="center"/>
    </xf>
    <xf numFmtId="165" fontId="28" fillId="3" borderId="5" xfId="0" applyNumberFormat="1" applyFont="1" applyFill="1" applyBorder="1" applyAlignment="1">
      <alignment horizontal="center" vertical="center"/>
    </xf>
    <xf numFmtId="165" fontId="31" fillId="9" borderId="5" xfId="0" applyNumberFormat="1" applyFont="1" applyFill="1" applyBorder="1" applyAlignment="1">
      <alignment horizontal="center" vertical="center"/>
    </xf>
    <xf numFmtId="165" fontId="31" fillId="3" borderId="5" xfId="0" applyNumberFormat="1" applyFont="1" applyFill="1" applyBorder="1" applyAlignment="1">
      <alignment horizontal="center" vertical="center"/>
    </xf>
    <xf numFmtId="165" fontId="15" fillId="7" borderId="2" xfId="0" applyNumberFormat="1" applyFont="1" applyFill="1" applyBorder="1" applyAlignment="1">
      <alignment horizontal="left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15" fillId="7" borderId="13" xfId="0" applyNumberFormat="1" applyFont="1" applyFill="1" applyBorder="1" applyAlignment="1">
      <alignment vertical="center"/>
    </xf>
    <xf numFmtId="165" fontId="15" fillId="7" borderId="14" xfId="0" applyNumberFormat="1" applyFont="1" applyFill="1" applyBorder="1" applyAlignment="1">
      <alignment vertical="center"/>
    </xf>
    <xf numFmtId="0" fontId="0" fillId="0" borderId="0" xfId="0"/>
    <xf numFmtId="9" fontId="31" fillId="9" borderId="11" xfId="5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2" fontId="5" fillId="10" borderId="5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3" borderId="5" xfId="0" applyNumberFormat="1" applyFont="1" applyFill="1" applyBorder="1" applyAlignment="1">
      <alignment horizontal="center" vertical="center"/>
    </xf>
    <xf numFmtId="165" fontId="39" fillId="9" borderId="5" xfId="0" applyNumberFormat="1" applyFont="1" applyFill="1" applyBorder="1" applyAlignment="1">
      <alignment horizontal="center" vertical="center"/>
    </xf>
    <xf numFmtId="165" fontId="40" fillId="9" borderId="5" xfId="0" applyNumberFormat="1" applyFont="1" applyFill="1" applyBorder="1" applyAlignment="1">
      <alignment horizontal="center" vertical="center"/>
    </xf>
    <xf numFmtId="165" fontId="39" fillId="3" borderId="5" xfId="0" applyNumberFormat="1" applyFont="1" applyFill="1" applyBorder="1" applyAlignment="1">
      <alignment horizontal="center" vertical="center"/>
    </xf>
    <xf numFmtId="165" fontId="40" fillId="3" borderId="5" xfId="0" applyNumberFormat="1" applyFont="1" applyFill="1" applyBorder="1" applyAlignment="1">
      <alignment horizontal="center" vertical="center"/>
    </xf>
    <xf numFmtId="165" fontId="42" fillId="7" borderId="2" xfId="0" applyNumberFormat="1" applyFont="1" applyFill="1" applyBorder="1" applyAlignment="1">
      <alignment horizontal="left" vertical="center"/>
    </xf>
    <xf numFmtId="165" fontId="42" fillId="7" borderId="14" xfId="0" applyNumberFormat="1" applyFont="1" applyFill="1" applyBorder="1" applyAlignment="1">
      <alignment horizontal="left" vertical="center"/>
    </xf>
    <xf numFmtId="165" fontId="42" fillId="7" borderId="15" xfId="0" applyNumberFormat="1" applyFont="1" applyFill="1" applyBorder="1" applyAlignment="1">
      <alignment horizontal="left" vertical="center"/>
    </xf>
    <xf numFmtId="165" fontId="5" fillId="9" borderId="13" xfId="0" applyNumberFormat="1" applyFont="1" applyFill="1" applyBorder="1" applyAlignment="1">
      <alignment horizontal="center" vertical="center"/>
    </xf>
    <xf numFmtId="2" fontId="5" fillId="10" borderId="15" xfId="0" applyNumberFormat="1" applyFont="1" applyFill="1" applyBorder="1" applyAlignment="1">
      <alignment horizontal="center" vertical="center"/>
    </xf>
    <xf numFmtId="165" fontId="5" fillId="3" borderId="13" xfId="0" applyNumberFormat="1" applyFont="1" applyFill="1" applyBorder="1" applyAlignment="1">
      <alignment horizontal="center" vertical="center"/>
    </xf>
    <xf numFmtId="2" fontId="5" fillId="4" borderId="15" xfId="0" applyNumberFormat="1" applyFont="1" applyFill="1" applyBorder="1" applyAlignment="1">
      <alignment horizontal="center" vertical="center"/>
    </xf>
    <xf numFmtId="165" fontId="35" fillId="9" borderId="5" xfId="0" applyNumberFormat="1" applyFont="1" applyFill="1" applyBorder="1" applyAlignment="1">
      <alignment horizontal="center" vertical="center"/>
    </xf>
    <xf numFmtId="165" fontId="35" fillId="3" borderId="5" xfId="0" applyNumberFormat="1" applyFont="1" applyFill="1" applyBorder="1" applyAlignment="1">
      <alignment horizontal="center" vertical="center"/>
    </xf>
    <xf numFmtId="165" fontId="44" fillId="7" borderId="13" xfId="0" applyNumberFormat="1" applyFont="1" applyFill="1" applyBorder="1" applyAlignment="1">
      <alignment horizontal="left" vertical="center"/>
    </xf>
    <xf numFmtId="165" fontId="44" fillId="7" borderId="2" xfId="0" applyNumberFormat="1" applyFont="1" applyFill="1" applyBorder="1" applyAlignment="1">
      <alignment horizontal="left" vertical="center"/>
    </xf>
    <xf numFmtId="1" fontId="10" fillId="5" borderId="11" xfId="0" applyNumberFormat="1" applyFont="1" applyFill="1" applyBorder="1" applyAlignment="1">
      <alignment horizontal="center" vertical="center"/>
    </xf>
    <xf numFmtId="0" fontId="0" fillId="0" borderId="0" xfId="0"/>
    <xf numFmtId="165" fontId="27" fillId="3" borderId="16" xfId="0" applyNumberFormat="1" applyFont="1" applyFill="1" applyBorder="1" applyAlignment="1">
      <alignment horizontal="center" vertical="center"/>
    </xf>
    <xf numFmtId="165" fontId="27" fillId="9" borderId="16" xfId="0" applyNumberFormat="1" applyFont="1" applyFill="1" applyBorder="1" applyAlignment="1">
      <alignment horizontal="center" vertical="center"/>
    </xf>
    <xf numFmtId="0" fontId="0" fillId="0" borderId="0" xfId="0"/>
    <xf numFmtId="2" fontId="5" fillId="4" borderId="25" xfId="0" applyNumberFormat="1" applyFont="1" applyFill="1" applyBorder="1" applyAlignment="1">
      <alignment horizontal="center" vertical="center"/>
    </xf>
    <xf numFmtId="2" fontId="5" fillId="10" borderId="25" xfId="0" applyNumberFormat="1" applyFont="1" applyFill="1" applyBorder="1" applyAlignment="1">
      <alignment horizontal="center" vertical="center"/>
    </xf>
    <xf numFmtId="2" fontId="5" fillId="4" borderId="27" xfId="0" applyNumberFormat="1" applyFont="1" applyFill="1" applyBorder="1" applyAlignment="1">
      <alignment horizontal="center" vertical="center"/>
    </xf>
    <xf numFmtId="2" fontId="5" fillId="4" borderId="28" xfId="0" applyNumberFormat="1" applyFont="1" applyFill="1" applyBorder="1" applyAlignment="1">
      <alignment horizontal="center" vertical="center"/>
    </xf>
    <xf numFmtId="2" fontId="5" fillId="10" borderId="22" xfId="0" applyNumberFormat="1" applyFont="1" applyFill="1" applyBorder="1" applyAlignment="1">
      <alignment horizontal="center" vertical="center"/>
    </xf>
    <xf numFmtId="2" fontId="5" fillId="10" borderId="23" xfId="0" applyNumberFormat="1" applyFont="1" applyFill="1" applyBorder="1" applyAlignment="1">
      <alignment horizontal="center" vertical="center"/>
    </xf>
    <xf numFmtId="165" fontId="35" fillId="9" borderId="29" xfId="1" applyNumberFormat="1" applyFont="1" applyFill="1" applyBorder="1" applyAlignment="1">
      <alignment horizontal="center" vertical="center"/>
    </xf>
    <xf numFmtId="165" fontId="36" fillId="9" borderId="30" xfId="1" applyNumberFormat="1" applyFont="1" applyFill="1" applyBorder="1" applyAlignment="1">
      <alignment horizontal="center" vertical="center"/>
    </xf>
    <xf numFmtId="2" fontId="34" fillId="10" borderId="30" xfId="1" applyNumberFormat="1" applyFont="1" applyFill="1" applyBorder="1" applyAlignment="1">
      <alignment horizontal="center" vertical="center"/>
    </xf>
    <xf numFmtId="2" fontId="34" fillId="9" borderId="30" xfId="0" applyNumberFormat="1" applyFont="1" applyFill="1" applyBorder="1" applyAlignment="1">
      <alignment horizontal="center" vertical="center"/>
    </xf>
    <xf numFmtId="2" fontId="35" fillId="10" borderId="30" xfId="0" applyNumberFormat="1" applyFont="1" applyFill="1" applyBorder="1" applyAlignment="1">
      <alignment horizontal="center" vertical="center"/>
    </xf>
    <xf numFmtId="2" fontId="35" fillId="10" borderId="31" xfId="0" applyNumberFormat="1" applyFont="1" applyFill="1" applyBorder="1" applyAlignment="1">
      <alignment horizontal="center" vertical="center"/>
    </xf>
    <xf numFmtId="165" fontId="35" fillId="3" borderId="32" xfId="1" applyNumberFormat="1" applyFont="1" applyFill="1" applyBorder="1" applyAlignment="1">
      <alignment horizontal="center" vertical="center"/>
    </xf>
    <xf numFmtId="165" fontId="36" fillId="3" borderId="33" xfId="1" applyNumberFormat="1" applyFont="1" applyFill="1" applyBorder="1" applyAlignment="1">
      <alignment horizontal="center" vertical="center"/>
    </xf>
    <xf numFmtId="2" fontId="34" fillId="4" borderId="33" xfId="1" applyNumberFormat="1" applyFont="1" applyFill="1" applyBorder="1" applyAlignment="1">
      <alignment horizontal="center" vertical="center"/>
    </xf>
    <xf numFmtId="2" fontId="5" fillId="4" borderId="33" xfId="0" applyNumberFormat="1" applyFont="1" applyFill="1" applyBorder="1" applyAlignment="1">
      <alignment horizontal="center" vertical="center"/>
    </xf>
    <xf numFmtId="2" fontId="5" fillId="4" borderId="34" xfId="0" applyNumberFormat="1" applyFont="1" applyFill="1" applyBorder="1" applyAlignment="1">
      <alignment horizontal="center" vertical="center"/>
    </xf>
    <xf numFmtId="165" fontId="35" fillId="3" borderId="35" xfId="1" applyNumberFormat="1" applyFont="1" applyFill="1" applyBorder="1" applyAlignment="1">
      <alignment horizontal="center" vertical="center"/>
    </xf>
    <xf numFmtId="165" fontId="36" fillId="3" borderId="16" xfId="1" applyNumberFormat="1" applyFont="1" applyFill="1" applyBorder="1" applyAlignment="1">
      <alignment horizontal="center" vertical="center"/>
    </xf>
    <xf numFmtId="2" fontId="34" fillId="4" borderId="16" xfId="1" applyNumberFormat="1" applyFont="1" applyFill="1" applyBorder="1" applyAlignment="1">
      <alignment horizontal="center" vertical="center"/>
    </xf>
    <xf numFmtId="2" fontId="34" fillId="3" borderId="16" xfId="0" applyNumberFormat="1" applyFont="1" applyFill="1" applyBorder="1" applyAlignment="1">
      <alignment horizontal="center" vertical="center"/>
    </xf>
    <xf numFmtId="2" fontId="35" fillId="4" borderId="16" xfId="0" applyNumberFormat="1" applyFont="1" applyFill="1" applyBorder="1" applyAlignment="1">
      <alignment horizontal="center" vertical="center"/>
    </xf>
    <xf numFmtId="2" fontId="5" fillId="4" borderId="16" xfId="0" applyNumberFormat="1" applyFont="1" applyFill="1" applyBorder="1" applyAlignment="1">
      <alignment horizontal="center" vertical="center"/>
    </xf>
    <xf numFmtId="2" fontId="35" fillId="4" borderId="36" xfId="0" applyNumberFormat="1" applyFont="1" applyFill="1" applyBorder="1" applyAlignment="1">
      <alignment horizontal="center" vertical="center"/>
    </xf>
    <xf numFmtId="165" fontId="35" fillId="9" borderId="35" xfId="1" applyNumberFormat="1" applyFont="1" applyFill="1" applyBorder="1" applyAlignment="1">
      <alignment horizontal="center" vertical="center"/>
    </xf>
    <xf numFmtId="165" fontId="36" fillId="9" borderId="16" xfId="1" applyNumberFormat="1" applyFont="1" applyFill="1" applyBorder="1" applyAlignment="1">
      <alignment horizontal="center" vertical="center"/>
    </xf>
    <xf numFmtId="2" fontId="34" fillId="10" borderId="16" xfId="1" applyNumberFormat="1" applyFont="1" applyFill="1" applyBorder="1" applyAlignment="1">
      <alignment horizontal="center" vertical="center"/>
    </xf>
    <xf numFmtId="2" fontId="34" fillId="9" borderId="16" xfId="0" applyNumberFormat="1" applyFont="1" applyFill="1" applyBorder="1" applyAlignment="1">
      <alignment horizontal="center" vertical="center"/>
    </xf>
    <xf numFmtId="2" fontId="5" fillId="10" borderId="16" xfId="0" applyNumberFormat="1" applyFont="1" applyFill="1" applyBorder="1" applyAlignment="1">
      <alignment horizontal="center" vertical="center"/>
    </xf>
    <xf numFmtId="2" fontId="5" fillId="10" borderId="36" xfId="0" applyNumberFormat="1" applyFont="1" applyFill="1" applyBorder="1" applyAlignment="1">
      <alignment horizontal="center" vertical="center"/>
    </xf>
    <xf numFmtId="2" fontId="5" fillId="4" borderId="36" xfId="0" applyNumberFormat="1" applyFont="1" applyFill="1" applyBorder="1" applyAlignment="1">
      <alignment horizontal="center" vertical="center"/>
    </xf>
    <xf numFmtId="2" fontId="5" fillId="10" borderId="30" xfId="0" applyNumberFormat="1" applyFont="1" applyFill="1" applyBorder="1" applyAlignment="1">
      <alignment horizontal="center" vertical="center"/>
    </xf>
    <xf numFmtId="2" fontId="5" fillId="10" borderId="31" xfId="0" applyNumberFormat="1" applyFont="1" applyFill="1" applyBorder="1" applyAlignment="1">
      <alignment horizontal="center" vertical="center"/>
    </xf>
    <xf numFmtId="2" fontId="34" fillId="3" borderId="33" xfId="0" applyNumberFormat="1" applyFont="1" applyFill="1" applyBorder="1" applyAlignment="1">
      <alignment horizontal="center" vertical="center"/>
    </xf>
    <xf numFmtId="2" fontId="5" fillId="10" borderId="38" xfId="0" applyNumberFormat="1" applyFont="1" applyFill="1" applyBorder="1" applyAlignment="1">
      <alignment horizontal="center" vertical="center"/>
    </xf>
    <xf numFmtId="2" fontId="5" fillId="10" borderId="39" xfId="0" applyNumberFormat="1" applyFont="1" applyFill="1" applyBorder="1" applyAlignment="1">
      <alignment horizontal="center" vertical="center"/>
    </xf>
    <xf numFmtId="2" fontId="5" fillId="4" borderId="38" xfId="0" applyNumberFormat="1" applyFont="1" applyFill="1" applyBorder="1" applyAlignment="1">
      <alignment horizontal="center" vertical="center"/>
    </xf>
    <xf numFmtId="2" fontId="5" fillId="4" borderId="39" xfId="0" applyNumberFormat="1" applyFont="1" applyFill="1" applyBorder="1" applyAlignment="1">
      <alignment horizontal="center" vertical="center"/>
    </xf>
    <xf numFmtId="165" fontId="36" fillId="3" borderId="16" xfId="2" applyNumberFormat="1" applyFont="1" applyFill="1" applyBorder="1" applyAlignment="1">
      <alignment horizontal="center" vertical="center"/>
    </xf>
    <xf numFmtId="2" fontId="5" fillId="10" borderId="33" xfId="0" applyNumberFormat="1" applyFont="1" applyFill="1" applyBorder="1" applyAlignment="1">
      <alignment horizontal="center" vertical="center"/>
    </xf>
    <xf numFmtId="2" fontId="5" fillId="10" borderId="34" xfId="0" applyNumberFormat="1" applyFont="1" applyFill="1" applyBorder="1" applyAlignment="1">
      <alignment horizontal="center" vertical="center"/>
    </xf>
    <xf numFmtId="165" fontId="5" fillId="9" borderId="29" xfId="0" applyNumberFormat="1" applyFont="1" applyFill="1" applyBorder="1" applyAlignment="1">
      <alignment horizontal="center" vertical="center"/>
    </xf>
    <xf numFmtId="165" fontId="37" fillId="9" borderId="30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37" fillId="3" borderId="33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37" fillId="3" borderId="16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165" fontId="37" fillId="9" borderId="16" xfId="0" applyNumberFormat="1" applyFont="1" applyFill="1" applyBorder="1" applyAlignment="1">
      <alignment horizontal="center" vertical="center"/>
    </xf>
    <xf numFmtId="2" fontId="5" fillId="4" borderId="30" xfId="0" applyNumberFormat="1" applyFont="1" applyFill="1" applyBorder="1" applyAlignment="1">
      <alignment horizontal="center" vertical="center"/>
    </xf>
    <xf numFmtId="2" fontId="5" fillId="4" borderId="31" xfId="0" applyNumberFormat="1" applyFont="1" applyFill="1" applyBorder="1" applyAlignment="1">
      <alignment horizontal="center" vertical="center"/>
    </xf>
    <xf numFmtId="165" fontId="43" fillId="7" borderId="17" xfId="0" applyNumberFormat="1" applyFont="1" applyFill="1" applyBorder="1" applyAlignment="1">
      <alignment vertical="center"/>
    </xf>
    <xf numFmtId="165" fontId="43" fillId="7" borderId="0" xfId="0" applyNumberFormat="1" applyFont="1" applyFill="1" applyBorder="1" applyAlignment="1">
      <alignment vertical="center"/>
    </xf>
    <xf numFmtId="165" fontId="38" fillId="7" borderId="6" xfId="0" applyNumberFormat="1" applyFont="1" applyFill="1" applyBorder="1" applyAlignment="1">
      <alignment vertical="center"/>
    </xf>
    <xf numFmtId="165" fontId="1" fillId="8" borderId="0" xfId="0" applyNumberFormat="1" applyFont="1" applyFill="1" applyBorder="1"/>
    <xf numFmtId="165" fontId="1" fillId="8" borderId="6" xfId="0" applyNumberFormat="1" applyFont="1" applyFill="1" applyBorder="1"/>
    <xf numFmtId="165" fontId="39" fillId="9" borderId="37" xfId="0" applyNumberFormat="1" applyFont="1" applyFill="1" applyBorder="1" applyAlignment="1">
      <alignment horizontal="center" vertical="center"/>
    </xf>
    <xf numFmtId="165" fontId="40" fillId="9" borderId="38" xfId="0" applyNumberFormat="1" applyFont="1" applyFill="1" applyBorder="1" applyAlignment="1">
      <alignment horizontal="center" vertical="center"/>
    </xf>
    <xf numFmtId="165" fontId="39" fillId="3" borderId="37" xfId="0" applyNumberFormat="1" applyFont="1" applyFill="1" applyBorder="1" applyAlignment="1">
      <alignment horizontal="center" vertical="center"/>
    </xf>
    <xf numFmtId="165" fontId="40" fillId="3" borderId="38" xfId="0" applyNumberFormat="1" applyFont="1" applyFill="1" applyBorder="1" applyAlignment="1">
      <alignment horizontal="center" vertical="center"/>
    </xf>
    <xf numFmtId="165" fontId="39" fillId="9" borderId="21" xfId="0" applyNumberFormat="1" applyFont="1" applyFill="1" applyBorder="1" applyAlignment="1">
      <alignment horizontal="center" vertical="center"/>
    </xf>
    <xf numFmtId="165" fontId="40" fillId="9" borderId="22" xfId="0" applyNumberFormat="1" applyFont="1" applyFill="1" applyBorder="1" applyAlignment="1">
      <alignment horizontal="center" vertical="center"/>
    </xf>
    <xf numFmtId="165" fontId="39" fillId="3" borderId="26" xfId="0" applyNumberFormat="1" applyFont="1" applyFill="1" applyBorder="1" applyAlignment="1">
      <alignment horizontal="center" vertical="center"/>
    </xf>
    <xf numFmtId="165" fontId="40" fillId="3" borderId="27" xfId="0" applyNumberFormat="1" applyFont="1" applyFill="1" applyBorder="1" applyAlignment="1">
      <alignment horizontal="center" vertical="center"/>
    </xf>
    <xf numFmtId="165" fontId="39" fillId="3" borderId="24" xfId="0" applyNumberFormat="1" applyFont="1" applyFill="1" applyBorder="1" applyAlignment="1">
      <alignment horizontal="center" vertical="center"/>
    </xf>
    <xf numFmtId="165" fontId="39" fillId="9" borderId="24" xfId="0" applyNumberFormat="1" applyFont="1" applyFill="1" applyBorder="1" applyAlignment="1">
      <alignment horizontal="center" vertical="center"/>
    </xf>
    <xf numFmtId="165" fontId="39" fillId="9" borderId="29" xfId="0" applyNumberFormat="1" applyFont="1" applyFill="1" applyBorder="1" applyAlignment="1">
      <alignment horizontal="center" vertical="center"/>
    </xf>
    <xf numFmtId="165" fontId="40" fillId="9" borderId="30" xfId="0" applyNumberFormat="1" applyFont="1" applyFill="1" applyBorder="1" applyAlignment="1">
      <alignment horizontal="center" vertical="center"/>
    </xf>
    <xf numFmtId="165" fontId="39" fillId="3" borderId="32" xfId="0" applyNumberFormat="1" applyFont="1" applyFill="1" applyBorder="1" applyAlignment="1">
      <alignment horizontal="center" vertical="center"/>
    </xf>
    <xf numFmtId="165" fontId="40" fillId="3" borderId="33" xfId="0" applyNumberFormat="1" applyFont="1" applyFill="1" applyBorder="1" applyAlignment="1">
      <alignment horizontal="center" vertical="center"/>
    </xf>
    <xf numFmtId="165" fontId="39" fillId="3" borderId="35" xfId="0" applyNumberFormat="1" applyFont="1" applyFill="1" applyBorder="1" applyAlignment="1">
      <alignment horizontal="center" vertical="center"/>
    </xf>
    <xf numFmtId="165" fontId="40" fillId="3" borderId="16" xfId="0" applyNumberFormat="1" applyFont="1" applyFill="1" applyBorder="1" applyAlignment="1">
      <alignment horizontal="center" vertical="center"/>
    </xf>
    <xf numFmtId="165" fontId="39" fillId="9" borderId="35" xfId="0" applyNumberFormat="1" applyFont="1" applyFill="1" applyBorder="1" applyAlignment="1">
      <alignment horizontal="center" vertical="center"/>
    </xf>
    <xf numFmtId="165" fontId="40" fillId="9" borderId="16" xfId="0" applyNumberFormat="1" applyFont="1" applyFill="1" applyBorder="1" applyAlignment="1">
      <alignment horizontal="center" vertical="center"/>
    </xf>
    <xf numFmtId="165" fontId="39" fillId="9" borderId="32" xfId="0" applyNumberFormat="1" applyFont="1" applyFill="1" applyBorder="1" applyAlignment="1">
      <alignment horizontal="center" vertical="center"/>
    </xf>
    <xf numFmtId="165" fontId="40" fillId="9" borderId="33" xfId="0" applyNumberFormat="1" applyFont="1" applyFill="1" applyBorder="1" applyAlignment="1">
      <alignment horizontal="center" vertical="center"/>
    </xf>
    <xf numFmtId="165" fontId="39" fillId="3" borderId="29" xfId="0" applyNumberFormat="1" applyFont="1" applyFill="1" applyBorder="1" applyAlignment="1">
      <alignment horizontal="center" vertical="center"/>
    </xf>
    <xf numFmtId="165" fontId="40" fillId="3" borderId="30" xfId="0" applyNumberFormat="1" applyFont="1" applyFill="1" applyBorder="1" applyAlignment="1">
      <alignment horizontal="center" vertical="center"/>
    </xf>
    <xf numFmtId="165" fontId="44" fillId="7" borderId="8" xfId="0" applyNumberFormat="1" applyFont="1" applyFill="1" applyBorder="1" applyAlignment="1">
      <alignment horizontal="left" vertical="center"/>
    </xf>
    <xf numFmtId="165" fontId="44" fillId="7" borderId="0" xfId="0" applyNumberFormat="1" applyFont="1" applyFill="1" applyBorder="1" applyAlignment="1">
      <alignment horizontal="left" vertical="center"/>
    </xf>
    <xf numFmtId="165" fontId="42" fillId="7" borderId="0" xfId="0" applyNumberFormat="1" applyFont="1" applyFill="1" applyBorder="1" applyAlignment="1">
      <alignment horizontal="left" vertical="center"/>
    </xf>
    <xf numFmtId="165" fontId="42" fillId="7" borderId="9" xfId="0" applyNumberFormat="1" applyFont="1" applyFill="1" applyBorder="1" applyAlignment="1">
      <alignment horizontal="left" vertical="center"/>
    </xf>
    <xf numFmtId="165" fontId="42" fillId="7" borderId="10" xfId="0" applyNumberFormat="1" applyFont="1" applyFill="1" applyBorder="1" applyAlignment="1">
      <alignment horizontal="left" vertical="center"/>
    </xf>
    <xf numFmtId="165" fontId="44" fillId="7" borderId="17" xfId="0" applyNumberFormat="1" applyFont="1" applyFill="1" applyBorder="1" applyAlignment="1">
      <alignment horizontal="left" vertical="center"/>
    </xf>
    <xf numFmtId="165" fontId="42" fillId="7" borderId="6" xfId="0" applyNumberFormat="1" applyFont="1" applyFill="1" applyBorder="1" applyAlignment="1">
      <alignment horizontal="left" vertical="center"/>
    </xf>
    <xf numFmtId="165" fontId="44" fillId="7" borderId="19" xfId="0" applyNumberFormat="1" applyFont="1" applyFill="1" applyBorder="1" applyAlignment="1">
      <alignment horizontal="left" vertical="center"/>
    </xf>
    <xf numFmtId="165" fontId="42" fillId="7" borderId="20" xfId="0" applyNumberFormat="1" applyFont="1" applyFill="1" applyBorder="1" applyAlignment="1">
      <alignment horizontal="left" vertical="center"/>
    </xf>
    <xf numFmtId="165" fontId="25" fillId="9" borderId="29" xfId="1" applyNumberFormat="1" applyFont="1" applyFill="1" applyBorder="1" applyAlignment="1">
      <alignment horizontal="center" vertical="center"/>
    </xf>
    <xf numFmtId="165" fontId="26" fillId="9" borderId="30" xfId="1" applyNumberFormat="1" applyFont="1" applyFill="1" applyBorder="1" applyAlignment="1">
      <alignment horizontal="center" vertical="center"/>
    </xf>
    <xf numFmtId="2" fontId="24" fillId="10" borderId="30" xfId="1" applyNumberFormat="1" applyFont="1" applyFill="1" applyBorder="1" applyAlignment="1">
      <alignment horizontal="center" vertical="center"/>
    </xf>
    <xf numFmtId="2" fontId="24" fillId="9" borderId="30" xfId="0" applyNumberFormat="1" applyFont="1" applyFill="1" applyBorder="1" applyAlignment="1">
      <alignment horizontal="center" vertical="center"/>
    </xf>
    <xf numFmtId="2" fontId="25" fillId="10" borderId="30" xfId="0" applyNumberFormat="1" applyFont="1" applyFill="1" applyBorder="1" applyAlignment="1">
      <alignment horizontal="center" vertical="center"/>
    </xf>
    <xf numFmtId="2" fontId="25" fillId="10" borderId="31" xfId="0" applyNumberFormat="1" applyFont="1" applyFill="1" applyBorder="1" applyAlignment="1">
      <alignment horizontal="center" vertical="center"/>
    </xf>
    <xf numFmtId="165" fontId="25" fillId="3" borderId="35" xfId="1" applyNumberFormat="1" applyFont="1" applyFill="1" applyBorder="1" applyAlignment="1">
      <alignment horizontal="center" vertical="center"/>
    </xf>
    <xf numFmtId="165" fontId="26" fillId="3" borderId="16" xfId="1" applyNumberFormat="1" applyFont="1" applyFill="1" applyBorder="1" applyAlignment="1">
      <alignment horizontal="center" vertical="center"/>
    </xf>
    <xf numFmtId="2" fontId="24" fillId="4" borderId="16" xfId="1" applyNumberFormat="1" applyFont="1" applyFill="1" applyBorder="1" applyAlignment="1">
      <alignment horizontal="center" vertical="center"/>
    </xf>
    <xf numFmtId="2" fontId="24" fillId="3" borderId="16" xfId="0" applyNumberFormat="1" applyFont="1" applyFill="1" applyBorder="1" applyAlignment="1">
      <alignment horizontal="center" vertical="center"/>
    </xf>
    <xf numFmtId="2" fontId="25" fillId="4" borderId="16" xfId="0" applyNumberFormat="1" applyFont="1" applyFill="1" applyBorder="1" applyAlignment="1">
      <alignment horizontal="center" vertical="center"/>
    </xf>
    <xf numFmtId="2" fontId="25" fillId="4" borderId="36" xfId="0" applyNumberFormat="1" applyFont="1" applyFill="1" applyBorder="1" applyAlignment="1">
      <alignment horizontal="center" vertical="center"/>
    </xf>
    <xf numFmtId="165" fontId="25" fillId="9" borderId="35" xfId="1" applyNumberFormat="1" applyFont="1" applyFill="1" applyBorder="1" applyAlignment="1">
      <alignment horizontal="center" vertical="center"/>
    </xf>
    <xf numFmtId="165" fontId="26" fillId="9" borderId="16" xfId="1" applyNumberFormat="1" applyFont="1" applyFill="1" applyBorder="1" applyAlignment="1">
      <alignment horizontal="center" vertical="center"/>
    </xf>
    <xf numFmtId="2" fontId="24" fillId="10" borderId="16" xfId="1" applyNumberFormat="1" applyFont="1" applyFill="1" applyBorder="1" applyAlignment="1">
      <alignment horizontal="center" vertical="center"/>
    </xf>
    <xf numFmtId="2" fontId="24" fillId="9" borderId="16" xfId="0" applyNumberFormat="1" applyFont="1" applyFill="1" applyBorder="1" applyAlignment="1">
      <alignment horizontal="center" vertical="center"/>
    </xf>
    <xf numFmtId="2" fontId="14" fillId="10" borderId="36" xfId="0" applyNumberFormat="1" applyFont="1" applyFill="1" applyBorder="1" applyAlignment="1">
      <alignment horizontal="center" vertical="center"/>
    </xf>
    <xf numFmtId="165" fontId="25" fillId="3" borderId="32" xfId="1" applyNumberFormat="1" applyFont="1" applyFill="1" applyBorder="1" applyAlignment="1">
      <alignment horizontal="center" vertical="center"/>
    </xf>
    <xf numFmtId="165" fontId="26" fillId="3" borderId="33" xfId="1" applyNumberFormat="1" applyFont="1" applyFill="1" applyBorder="1" applyAlignment="1">
      <alignment horizontal="center" vertical="center"/>
    </xf>
    <xf numFmtId="2" fontId="24" fillId="4" borderId="33" xfId="1" applyNumberFormat="1" applyFont="1" applyFill="1" applyBorder="1" applyAlignment="1">
      <alignment horizontal="center" vertical="center"/>
    </xf>
    <xf numFmtId="2" fontId="24" fillId="3" borderId="33" xfId="0" applyNumberFormat="1" applyFont="1" applyFill="1" applyBorder="1" applyAlignment="1">
      <alignment horizontal="center" vertical="center"/>
    </xf>
    <xf numFmtId="2" fontId="14" fillId="4" borderId="33" xfId="0" applyNumberFormat="1" applyFont="1" applyFill="1" applyBorder="1" applyAlignment="1">
      <alignment horizontal="center" vertical="center"/>
    </xf>
    <xf numFmtId="2" fontId="14" fillId="4" borderId="34" xfId="0" applyNumberFormat="1" applyFont="1" applyFill="1" applyBorder="1" applyAlignment="1">
      <alignment horizontal="center" vertical="center"/>
    </xf>
    <xf numFmtId="2" fontId="14" fillId="10" borderId="30" xfId="0" applyNumberFormat="1" applyFont="1" applyFill="1" applyBorder="1" applyAlignment="1">
      <alignment horizontal="center" vertical="center"/>
    </xf>
    <xf numFmtId="2" fontId="14" fillId="10" borderId="31" xfId="0" applyNumberFormat="1" applyFont="1" applyFill="1" applyBorder="1" applyAlignment="1">
      <alignment horizontal="center" vertical="center"/>
    </xf>
    <xf numFmtId="2" fontId="14" fillId="4" borderId="36" xfId="0" applyNumberFormat="1" applyFont="1" applyFill="1" applyBorder="1" applyAlignment="1">
      <alignment horizontal="center" vertical="center"/>
    </xf>
    <xf numFmtId="165" fontId="25" fillId="9" borderId="32" xfId="1" applyNumberFormat="1" applyFont="1" applyFill="1" applyBorder="1" applyAlignment="1">
      <alignment horizontal="center" vertical="center"/>
    </xf>
    <xf numFmtId="165" fontId="26" fillId="9" borderId="33" xfId="1" applyNumberFormat="1" applyFont="1" applyFill="1" applyBorder="1" applyAlignment="1">
      <alignment horizontal="center" vertical="center"/>
    </xf>
    <xf numFmtId="2" fontId="24" fillId="10" borderId="33" xfId="1" applyNumberFormat="1" applyFont="1" applyFill="1" applyBorder="1" applyAlignment="1">
      <alignment horizontal="center" vertical="center"/>
    </xf>
    <xf numFmtId="2" fontId="24" fillId="9" borderId="33" xfId="0" applyNumberFormat="1" applyFont="1" applyFill="1" applyBorder="1" applyAlignment="1">
      <alignment horizontal="center" vertical="center"/>
    </xf>
    <xf numFmtId="2" fontId="14" fillId="10" borderId="33" xfId="0" applyNumberFormat="1" applyFont="1" applyFill="1" applyBorder="1" applyAlignment="1">
      <alignment horizontal="center" vertical="center"/>
    </xf>
    <xf numFmtId="2" fontId="14" fillId="10" borderId="34" xfId="0" applyNumberFormat="1" applyFont="1" applyFill="1" applyBorder="1" applyAlignment="1">
      <alignment horizontal="center" vertical="center"/>
    </xf>
    <xf numFmtId="165" fontId="25" fillId="3" borderId="29" xfId="1" applyNumberFormat="1" applyFont="1" applyFill="1" applyBorder="1" applyAlignment="1">
      <alignment horizontal="center" vertical="center"/>
    </xf>
    <xf numFmtId="165" fontId="26" fillId="3" borderId="30" xfId="1" applyNumberFormat="1" applyFont="1" applyFill="1" applyBorder="1" applyAlignment="1">
      <alignment horizontal="center" vertical="center"/>
    </xf>
    <xf numFmtId="2" fontId="24" fillId="4" borderId="30" xfId="1" applyNumberFormat="1" applyFont="1" applyFill="1" applyBorder="1" applyAlignment="1">
      <alignment horizontal="center" vertical="center"/>
    </xf>
    <xf numFmtId="2" fontId="24" fillId="3" borderId="30" xfId="0" applyNumberFormat="1" applyFont="1" applyFill="1" applyBorder="1" applyAlignment="1">
      <alignment horizontal="center" vertical="center"/>
    </xf>
    <xf numFmtId="2" fontId="14" fillId="4" borderId="30" xfId="0" applyNumberFormat="1" applyFont="1" applyFill="1" applyBorder="1" applyAlignment="1">
      <alignment horizontal="center" vertical="center"/>
    </xf>
    <xf numFmtId="2" fontId="14" fillId="4" borderId="31" xfId="0" applyNumberFormat="1" applyFont="1" applyFill="1" applyBorder="1" applyAlignment="1">
      <alignment horizontal="center" vertical="center"/>
    </xf>
    <xf numFmtId="165" fontId="26" fillId="3" borderId="16" xfId="2" applyNumberFormat="1" applyFont="1" applyFill="1" applyBorder="1" applyAlignment="1">
      <alignment horizontal="center" vertical="center"/>
    </xf>
    <xf numFmtId="165" fontId="14" fillId="9" borderId="29" xfId="0" applyNumberFormat="1" applyFont="1" applyFill="1" applyBorder="1" applyAlignment="1">
      <alignment horizontal="center" vertical="center"/>
    </xf>
    <xf numFmtId="165" fontId="27" fillId="9" borderId="30" xfId="0" applyNumberFormat="1" applyFont="1" applyFill="1" applyBorder="1" applyAlignment="1">
      <alignment horizontal="center" vertical="center"/>
    </xf>
    <xf numFmtId="165" fontId="14" fillId="3" borderId="35" xfId="0" applyNumberFormat="1" applyFont="1" applyFill="1" applyBorder="1" applyAlignment="1">
      <alignment horizontal="center" vertical="center"/>
    </xf>
    <xf numFmtId="165" fontId="14" fillId="9" borderId="35" xfId="0" applyNumberFormat="1" applyFont="1" applyFill="1" applyBorder="1" applyAlignment="1">
      <alignment horizontal="center" vertical="center"/>
    </xf>
    <xf numFmtId="165" fontId="14" fillId="3" borderId="32" xfId="0" applyNumberFormat="1" applyFont="1" applyFill="1" applyBorder="1" applyAlignment="1">
      <alignment horizontal="center" vertical="center"/>
    </xf>
    <xf numFmtId="165" fontId="27" fillId="3" borderId="33" xfId="0" applyNumberFormat="1" applyFont="1" applyFill="1" applyBorder="1" applyAlignment="1">
      <alignment horizontal="center" vertical="center"/>
    </xf>
    <xf numFmtId="165" fontId="28" fillId="9" borderId="37" xfId="0" applyNumberFormat="1" applyFont="1" applyFill="1" applyBorder="1" applyAlignment="1">
      <alignment horizontal="center" vertical="center"/>
    </xf>
    <xf numFmtId="165" fontId="28" fillId="3" borderId="37" xfId="0" applyNumberFormat="1" applyFont="1" applyFill="1" applyBorder="1" applyAlignment="1">
      <alignment horizontal="center" vertical="center"/>
    </xf>
    <xf numFmtId="165" fontId="28" fillId="9" borderId="29" xfId="0" applyNumberFormat="1" applyFont="1" applyFill="1" applyBorder="1" applyAlignment="1">
      <alignment horizontal="center" vertical="center"/>
    </xf>
    <xf numFmtId="165" fontId="31" fillId="9" borderId="30" xfId="0" applyNumberFormat="1" applyFont="1" applyFill="1" applyBorder="1" applyAlignment="1">
      <alignment horizontal="center" vertical="center"/>
    </xf>
    <xf numFmtId="165" fontId="28" fillId="3" borderId="32" xfId="0" applyNumberFormat="1" applyFont="1" applyFill="1" applyBorder="1" applyAlignment="1">
      <alignment horizontal="center" vertical="center"/>
    </xf>
    <xf numFmtId="165" fontId="31" fillId="3" borderId="33" xfId="0" applyNumberFormat="1" applyFont="1" applyFill="1" applyBorder="1" applyAlignment="1">
      <alignment horizontal="center" vertical="center"/>
    </xf>
    <xf numFmtId="165" fontId="28" fillId="3" borderId="35" xfId="0" applyNumberFormat="1" applyFont="1" applyFill="1" applyBorder="1" applyAlignment="1">
      <alignment horizontal="center" vertical="center"/>
    </xf>
    <xf numFmtId="165" fontId="28" fillId="9" borderId="35" xfId="0" applyNumberFormat="1" applyFont="1" applyFill="1" applyBorder="1" applyAlignment="1">
      <alignment horizontal="center" vertical="center"/>
    </xf>
    <xf numFmtId="165" fontId="28" fillId="9" borderId="32" xfId="0" applyNumberFormat="1" applyFont="1" applyFill="1" applyBorder="1" applyAlignment="1">
      <alignment horizontal="center" vertical="center"/>
    </xf>
    <xf numFmtId="165" fontId="31" fillId="9" borderId="33" xfId="0" applyNumberFormat="1" applyFont="1" applyFill="1" applyBorder="1" applyAlignment="1">
      <alignment horizontal="center" vertical="center"/>
    </xf>
    <xf numFmtId="165" fontId="28" fillId="3" borderId="29" xfId="0" applyNumberFormat="1" applyFont="1" applyFill="1" applyBorder="1" applyAlignment="1">
      <alignment horizontal="center" vertical="center"/>
    </xf>
    <xf numFmtId="165" fontId="31" fillId="3" borderId="30" xfId="0" applyNumberFormat="1" applyFont="1" applyFill="1" applyBorder="1" applyAlignment="1">
      <alignment horizontal="center" vertical="center"/>
    </xf>
    <xf numFmtId="165" fontId="8" fillId="7" borderId="17" xfId="0" applyNumberFormat="1" applyFont="1" applyFill="1" applyBorder="1" applyAlignment="1">
      <alignment vertical="center"/>
    </xf>
    <xf numFmtId="165" fontId="8" fillId="7" borderId="0" xfId="0" applyNumberFormat="1" applyFont="1" applyFill="1" applyBorder="1" applyAlignment="1">
      <alignment vertical="center"/>
    </xf>
    <xf numFmtId="165" fontId="8" fillId="7" borderId="6" xfId="0" applyNumberFormat="1" applyFont="1" applyFill="1" applyBorder="1" applyAlignment="1">
      <alignment vertical="center"/>
    </xf>
    <xf numFmtId="165" fontId="0" fillId="8" borderId="0" xfId="0" applyNumberFormat="1" applyFill="1" applyBorder="1"/>
    <xf numFmtId="165" fontId="0" fillId="8" borderId="6" xfId="0" applyNumberFormat="1" applyFill="1" applyBorder="1"/>
    <xf numFmtId="165" fontId="15" fillId="7" borderId="8" xfId="0" applyNumberFormat="1" applyFont="1" applyFill="1" applyBorder="1" applyAlignment="1">
      <alignment horizontal="left" vertical="center"/>
    </xf>
    <xf numFmtId="165" fontId="15" fillId="7" borderId="0" xfId="0" applyNumberFormat="1" applyFont="1" applyFill="1" applyBorder="1" applyAlignment="1">
      <alignment horizontal="left" vertical="center"/>
    </xf>
    <xf numFmtId="165" fontId="15" fillId="7" borderId="9" xfId="0" applyNumberFormat="1" applyFont="1" applyFill="1" applyBorder="1" applyAlignment="1">
      <alignment horizontal="left" vertical="center"/>
    </xf>
    <xf numFmtId="165" fontId="15" fillId="7" borderId="10" xfId="0" applyNumberFormat="1" applyFont="1" applyFill="1" applyBorder="1" applyAlignment="1">
      <alignment horizontal="left" vertical="center"/>
    </xf>
    <xf numFmtId="165" fontId="14" fillId="0" borderId="29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2" fontId="14" fillId="0" borderId="30" xfId="0" applyNumberFormat="1" applyFont="1" applyFill="1" applyBorder="1" applyAlignment="1">
      <alignment horizontal="center" vertical="center"/>
    </xf>
    <xf numFmtId="2" fontId="14" fillId="0" borderId="31" xfId="0" applyNumberFormat="1" applyFont="1" applyFill="1" applyBorder="1" applyAlignment="1">
      <alignment horizontal="center" vertical="center"/>
    </xf>
    <xf numFmtId="165" fontId="14" fillId="0" borderId="32" xfId="0" applyNumberFormat="1" applyFont="1" applyFill="1" applyBorder="1" applyAlignment="1">
      <alignment horizontal="center" vertical="center"/>
    </xf>
    <xf numFmtId="165" fontId="27" fillId="0" borderId="33" xfId="0" applyNumberFormat="1" applyFont="1" applyFill="1" applyBorder="1" applyAlignment="1">
      <alignment horizontal="center" vertical="center"/>
    </xf>
    <xf numFmtId="2" fontId="14" fillId="0" borderId="33" xfId="0" applyNumberFormat="1" applyFont="1" applyFill="1" applyBorder="1" applyAlignment="1">
      <alignment horizontal="center" vertical="center"/>
    </xf>
    <xf numFmtId="2" fontId="14" fillId="0" borderId="34" xfId="0" applyNumberFormat="1" applyFont="1" applyFill="1" applyBorder="1" applyAlignment="1">
      <alignment horizontal="center" vertical="center"/>
    </xf>
    <xf numFmtId="165" fontId="14" fillId="0" borderId="35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2" fontId="14" fillId="0" borderId="16" xfId="0" applyNumberFormat="1" applyFont="1" applyFill="1" applyBorder="1" applyAlignment="1">
      <alignment horizontal="center" vertical="center"/>
    </xf>
    <xf numFmtId="2" fontId="14" fillId="0" borderId="36" xfId="0" applyNumberFormat="1" applyFont="1" applyFill="1" applyBorder="1" applyAlignment="1">
      <alignment horizontal="center" vertical="center"/>
    </xf>
    <xf numFmtId="165" fontId="14" fillId="4" borderId="32" xfId="0" applyNumberFormat="1" applyFont="1" applyFill="1" applyBorder="1" applyAlignment="1">
      <alignment horizontal="center" vertical="center"/>
    </xf>
    <xf numFmtId="165" fontId="27" fillId="4" borderId="33" xfId="0" applyNumberFormat="1" applyFont="1" applyFill="1" applyBorder="1" applyAlignment="1">
      <alignment horizontal="center" vertical="center"/>
    </xf>
    <xf numFmtId="165" fontId="14" fillId="4" borderId="35" xfId="0" applyNumberFormat="1" applyFont="1" applyFill="1" applyBorder="1" applyAlignment="1">
      <alignment horizontal="center" vertical="center"/>
    </xf>
    <xf numFmtId="165" fontId="27" fillId="4" borderId="16" xfId="0" applyNumberFormat="1" applyFont="1" applyFill="1" applyBorder="1" applyAlignment="1">
      <alignment horizontal="center" vertical="center"/>
    </xf>
    <xf numFmtId="165" fontId="14" fillId="4" borderId="29" xfId="0" applyNumberFormat="1" applyFont="1" applyFill="1" applyBorder="1" applyAlignment="1">
      <alignment horizontal="center" vertical="center"/>
    </xf>
    <xf numFmtId="165" fontId="27" fillId="4" borderId="30" xfId="0" applyNumberFormat="1" applyFont="1" applyFill="1" applyBorder="1" applyAlignment="1">
      <alignment horizontal="center" vertical="center"/>
    </xf>
    <xf numFmtId="165" fontId="15" fillId="7" borderId="19" xfId="0" applyNumberFormat="1" applyFont="1" applyFill="1" applyBorder="1" applyAlignment="1">
      <alignment horizontal="left" vertical="center"/>
    </xf>
    <xf numFmtId="165" fontId="15" fillId="7" borderId="20" xfId="0" applyNumberFormat="1" applyFont="1" applyFill="1" applyBorder="1" applyAlignment="1">
      <alignment horizontal="left" vertical="center"/>
    </xf>
    <xf numFmtId="165" fontId="15" fillId="7" borderId="17" xfId="0" applyNumberFormat="1" applyFont="1" applyFill="1" applyBorder="1" applyAlignment="1">
      <alignment horizontal="left" vertical="center"/>
    </xf>
    <xf numFmtId="165" fontId="15" fillId="7" borderId="6" xfId="0" applyNumberFormat="1" applyFont="1" applyFill="1" applyBorder="1" applyAlignment="1">
      <alignment horizontal="left" vertical="center"/>
    </xf>
    <xf numFmtId="165" fontId="26" fillId="9" borderId="5" xfId="2" applyNumberFormat="1" applyFont="1" applyFill="1" applyBorder="1" applyAlignment="1">
      <alignment horizontal="center" vertical="center"/>
    </xf>
    <xf numFmtId="165" fontId="15" fillId="7" borderId="14" xfId="0" applyNumberFormat="1" applyFont="1" applyFill="1" applyBorder="1" applyAlignment="1">
      <alignment horizontal="left" vertical="center"/>
    </xf>
    <xf numFmtId="0" fontId="0" fillId="0" borderId="0" xfId="0"/>
    <xf numFmtId="165" fontId="17" fillId="5" borderId="0" xfId="0" applyNumberFormat="1" applyFont="1" applyFill="1" applyBorder="1" applyAlignment="1">
      <alignment horizontal="center" vertical="center" wrapText="1"/>
    </xf>
    <xf numFmtId="165" fontId="32" fillId="5" borderId="13" xfId="0" applyNumberFormat="1" applyFont="1" applyFill="1" applyBorder="1" applyAlignment="1">
      <alignment horizontal="center" vertical="center" wrapText="1"/>
    </xf>
    <xf numFmtId="165" fontId="32" fillId="5" borderId="5" xfId="0" applyNumberFormat="1" applyFont="1" applyFill="1" applyBorder="1" applyAlignment="1">
      <alignment horizontal="center" vertical="center" wrapText="1"/>
    </xf>
    <xf numFmtId="165" fontId="46" fillId="5" borderId="5" xfId="0" applyNumberFormat="1" applyFont="1" applyFill="1" applyBorder="1" applyAlignment="1">
      <alignment horizontal="center" vertical="center" wrapText="1"/>
    </xf>
    <xf numFmtId="2" fontId="25" fillId="9" borderId="5" xfId="0" applyNumberFormat="1" applyFont="1" applyFill="1" applyBorder="1" applyAlignment="1">
      <alignment horizontal="center" vertical="center"/>
    </xf>
    <xf numFmtId="2" fontId="25" fillId="10" borderId="15" xfId="0" applyNumberFormat="1" applyFont="1" applyFill="1" applyBorder="1" applyAlignment="1">
      <alignment horizontal="center" vertical="center"/>
    </xf>
    <xf numFmtId="2" fontId="25" fillId="3" borderId="5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0" borderId="0" xfId="0"/>
    <xf numFmtId="2" fontId="25" fillId="4" borderId="15" xfId="0" applyNumberFormat="1" applyFont="1" applyFill="1" applyBorder="1" applyAlignment="1">
      <alignment horizontal="center" vertical="center"/>
    </xf>
    <xf numFmtId="165" fontId="3" fillId="5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0" fontId="0" fillId="0" borderId="0" xfId="0"/>
    <xf numFmtId="165" fontId="10" fillId="5" borderId="5" xfId="0" applyNumberFormat="1" applyFont="1" applyFill="1" applyBorder="1" applyAlignment="1">
      <alignment horizontal="center" vertical="center" wrapText="1"/>
    </xf>
    <xf numFmtId="2" fontId="28" fillId="10" borderId="20" xfId="0" applyNumberFormat="1" applyFont="1" applyFill="1" applyBorder="1" applyAlignment="1">
      <alignment horizontal="center" vertical="center"/>
    </xf>
    <xf numFmtId="2" fontId="28" fillId="10" borderId="47" xfId="0" applyNumberFormat="1" applyFont="1" applyFill="1" applyBorder="1" applyAlignment="1">
      <alignment horizontal="center"/>
    </xf>
    <xf numFmtId="2" fontId="28" fillId="10" borderId="15" xfId="0" applyNumberFormat="1" applyFont="1" applyFill="1" applyBorder="1" applyAlignment="1">
      <alignment horizontal="center"/>
    </xf>
    <xf numFmtId="2" fontId="28" fillId="9" borderId="15" xfId="0" applyNumberFormat="1" applyFont="1" applyFill="1" applyBorder="1" applyAlignment="1">
      <alignment horizontal="center" vertical="center"/>
    </xf>
    <xf numFmtId="2" fontId="28" fillId="4" borderId="20" xfId="0" applyNumberFormat="1" applyFont="1" applyFill="1" applyBorder="1" applyAlignment="1">
      <alignment horizontal="center" vertical="center"/>
    </xf>
    <xf numFmtId="2" fontId="28" fillId="4" borderId="47" xfId="0" applyNumberFormat="1" applyFont="1" applyFill="1" applyBorder="1" applyAlignment="1">
      <alignment horizontal="center"/>
    </xf>
    <xf numFmtId="2" fontId="28" fillId="4" borderId="15" xfId="0" applyNumberFormat="1" applyFont="1" applyFill="1" applyBorder="1" applyAlignment="1">
      <alignment horizontal="center"/>
    </xf>
    <xf numFmtId="2" fontId="28" fillId="3" borderId="15" xfId="0" applyNumberFormat="1" applyFont="1" applyFill="1" applyBorder="1" applyAlignment="1">
      <alignment horizontal="center" vertical="center"/>
    </xf>
    <xf numFmtId="165" fontId="38" fillId="7" borderId="0" xfId="0" applyNumberFormat="1" applyFont="1" applyFill="1" applyBorder="1" applyAlignment="1">
      <alignment vertical="center"/>
    </xf>
    <xf numFmtId="165" fontId="4" fillId="5" borderId="13" xfId="0" applyNumberFormat="1" applyFont="1" applyFill="1" applyBorder="1" applyAlignment="1">
      <alignment horizontal="center" vertical="center" wrapText="1"/>
    </xf>
    <xf numFmtId="2" fontId="35" fillId="9" borderId="30" xfId="0" applyNumberFormat="1" applyFont="1" applyFill="1" applyBorder="1" applyAlignment="1">
      <alignment horizontal="center" vertical="center"/>
    </xf>
    <xf numFmtId="2" fontId="39" fillId="10" borderId="15" xfId="0" applyNumberFormat="1" applyFont="1" applyFill="1" applyBorder="1" applyAlignment="1">
      <alignment horizontal="center"/>
    </xf>
    <xf numFmtId="2" fontId="35" fillId="10" borderId="6" xfId="0" applyNumberFormat="1" applyFont="1" applyFill="1" applyBorder="1" applyAlignment="1">
      <alignment horizontal="center" vertical="center"/>
    </xf>
    <xf numFmtId="2" fontId="35" fillId="9" borderId="16" xfId="0" applyNumberFormat="1" applyFont="1" applyFill="1" applyBorder="1" applyAlignment="1">
      <alignment horizontal="center" vertical="center"/>
    </xf>
    <xf numFmtId="2" fontId="35" fillId="10" borderId="16" xfId="0" applyNumberFormat="1" applyFont="1" applyFill="1" applyBorder="1" applyAlignment="1">
      <alignment horizontal="center" vertical="center"/>
    </xf>
    <xf numFmtId="2" fontId="35" fillId="10" borderId="47" xfId="0" applyNumberFormat="1" applyFont="1" applyFill="1" applyBorder="1" applyAlignment="1">
      <alignment horizontal="center" vertical="center"/>
    </xf>
    <xf numFmtId="2" fontId="35" fillId="10" borderId="36" xfId="0" applyNumberFormat="1" applyFont="1" applyFill="1" applyBorder="1" applyAlignment="1">
      <alignment horizontal="center" vertical="center"/>
    </xf>
    <xf numFmtId="2" fontId="5" fillId="10" borderId="50" xfId="0" applyNumberFormat="1" applyFont="1" applyFill="1" applyBorder="1" applyAlignment="1">
      <alignment horizontal="center" vertical="center"/>
    </xf>
    <xf numFmtId="2" fontId="35" fillId="4" borderId="6" xfId="0" applyNumberFormat="1" applyFont="1" applyFill="1" applyBorder="1" applyAlignment="1">
      <alignment horizontal="center" vertical="center"/>
    </xf>
    <xf numFmtId="2" fontId="35" fillId="4" borderId="45" xfId="0" applyNumberFormat="1" applyFont="1" applyFill="1" applyBorder="1" applyAlignment="1">
      <alignment horizontal="center" vertical="center"/>
    </xf>
    <xf numFmtId="2" fontId="35" fillId="4" borderId="47" xfId="0" applyNumberFormat="1" applyFont="1" applyFill="1" applyBorder="1" applyAlignment="1">
      <alignment horizontal="center" vertical="center"/>
    </xf>
    <xf numFmtId="2" fontId="39" fillId="10" borderId="49" xfId="0" applyNumberFormat="1" applyFont="1" applyFill="1" applyBorder="1" applyAlignment="1">
      <alignment horizontal="center"/>
    </xf>
    <xf numFmtId="2" fontId="39" fillId="4" borderId="49" xfId="0" applyNumberFormat="1" applyFont="1" applyFill="1" applyBorder="1" applyAlignment="1">
      <alignment horizontal="center"/>
    </xf>
    <xf numFmtId="2" fontId="39" fillId="10" borderId="47" xfId="0" applyNumberFormat="1" applyFont="1" applyFill="1" applyBorder="1" applyAlignment="1">
      <alignment horizontal="center"/>
    </xf>
    <xf numFmtId="2" fontId="39" fillId="4" borderId="45" xfId="0" applyNumberFormat="1" applyFont="1" applyFill="1" applyBorder="1" applyAlignment="1">
      <alignment horizontal="center"/>
    </xf>
    <xf numFmtId="2" fontId="39" fillId="4" borderId="6" xfId="0" applyNumberFormat="1" applyFont="1" applyFill="1" applyBorder="1" applyAlignment="1">
      <alignment horizontal="center"/>
    </xf>
    <xf numFmtId="2" fontId="39" fillId="10" borderId="6" xfId="0" applyNumberFormat="1" applyFont="1" applyFill="1" applyBorder="1" applyAlignment="1">
      <alignment horizontal="center"/>
    </xf>
    <xf numFmtId="2" fontId="39" fillId="10" borderId="45" xfId="0" applyNumberFormat="1" applyFont="1" applyFill="1" applyBorder="1" applyAlignment="1">
      <alignment horizontal="center"/>
    </xf>
    <xf numFmtId="2" fontId="39" fillId="4" borderId="47" xfId="0" applyNumberFormat="1" applyFont="1" applyFill="1" applyBorder="1" applyAlignment="1">
      <alignment horizontal="center"/>
    </xf>
    <xf numFmtId="2" fontId="39" fillId="10" borderId="41" xfId="0" applyNumberFormat="1" applyFont="1" applyFill="1" applyBorder="1" applyAlignment="1">
      <alignment horizontal="center"/>
    </xf>
    <xf numFmtId="2" fontId="39" fillId="4" borderId="15" xfId="0" applyNumberFormat="1" applyFont="1" applyFill="1" applyBorder="1" applyAlignment="1">
      <alignment horizontal="center"/>
    </xf>
    <xf numFmtId="2" fontId="39" fillId="4" borderId="43" xfId="0" applyNumberFormat="1" applyFont="1" applyFill="1" applyBorder="1" applyAlignment="1">
      <alignment horizontal="center"/>
    </xf>
    <xf numFmtId="2" fontId="39" fillId="4" borderId="16" xfId="0" applyNumberFormat="1" applyFont="1" applyFill="1" applyBorder="1" applyAlignment="1">
      <alignment horizontal="center"/>
    </xf>
    <xf numFmtId="2" fontId="39" fillId="10" borderId="16" xfId="0" applyNumberFormat="1" applyFont="1" applyFill="1" applyBorder="1" applyAlignment="1">
      <alignment horizontal="center"/>
    </xf>
    <xf numFmtId="2" fontId="39" fillId="4" borderId="33" xfId="0" applyNumberFormat="1" applyFont="1" applyFill="1" applyBorder="1" applyAlignment="1">
      <alignment horizontal="center"/>
    </xf>
    <xf numFmtId="2" fontId="39" fillId="10" borderId="30" xfId="0" applyNumberFormat="1" applyFont="1" applyFill="1" applyBorder="1" applyAlignment="1">
      <alignment horizontal="center"/>
    </xf>
    <xf numFmtId="2" fontId="35" fillId="10" borderId="15" xfId="0" applyNumberFormat="1" applyFont="1" applyFill="1" applyBorder="1" applyAlignment="1">
      <alignment horizontal="center" vertical="center"/>
    </xf>
    <xf numFmtId="2" fontId="35" fillId="4" borderId="15" xfId="0" applyNumberFormat="1" applyFont="1" applyFill="1" applyBorder="1" applyAlignment="1">
      <alignment horizontal="center" vertical="center"/>
    </xf>
    <xf numFmtId="2" fontId="35" fillId="3" borderId="16" xfId="0" applyNumberFormat="1" applyFont="1" applyFill="1" applyBorder="1" applyAlignment="1">
      <alignment horizontal="center" vertical="center"/>
    </xf>
    <xf numFmtId="2" fontId="35" fillId="3" borderId="33" xfId="0" applyNumberFormat="1" applyFont="1" applyFill="1" applyBorder="1" applyAlignment="1">
      <alignment horizontal="center" vertical="center"/>
    </xf>
    <xf numFmtId="2" fontId="35" fillId="4" borderId="33" xfId="0" applyNumberFormat="1" applyFont="1" applyFill="1" applyBorder="1" applyAlignment="1">
      <alignment horizontal="center" vertical="center"/>
    </xf>
    <xf numFmtId="2" fontId="35" fillId="4" borderId="34" xfId="0" applyNumberFormat="1" applyFont="1" applyFill="1" applyBorder="1" applyAlignment="1">
      <alignment horizontal="center" vertical="center"/>
    </xf>
    <xf numFmtId="2" fontId="5" fillId="4" borderId="51" xfId="0" applyNumberFormat="1" applyFont="1" applyFill="1" applyBorder="1" applyAlignment="1">
      <alignment horizontal="center" vertical="center"/>
    </xf>
    <xf numFmtId="2" fontId="5" fillId="4" borderId="50" xfId="0" applyNumberFormat="1" applyFont="1" applyFill="1" applyBorder="1" applyAlignment="1">
      <alignment horizontal="center" vertical="center"/>
    </xf>
    <xf numFmtId="2" fontId="5" fillId="4" borderId="45" xfId="0" applyNumberFormat="1" applyFont="1" applyFill="1" applyBorder="1" applyAlignment="1">
      <alignment horizontal="center" vertical="center"/>
    </xf>
    <xf numFmtId="2" fontId="25" fillId="9" borderId="30" xfId="0" applyNumberFormat="1" applyFont="1" applyFill="1" applyBorder="1" applyAlignment="1">
      <alignment horizontal="center" vertical="center"/>
    </xf>
    <xf numFmtId="2" fontId="25" fillId="3" borderId="16" xfId="0" applyNumberFormat="1" applyFont="1" applyFill="1" applyBorder="1" applyAlignment="1">
      <alignment horizontal="center" vertical="center"/>
    </xf>
    <xf numFmtId="2" fontId="25" fillId="9" borderId="16" xfId="0" applyNumberFormat="1" applyFont="1" applyFill="1" applyBorder="1" applyAlignment="1">
      <alignment horizontal="center" vertical="center"/>
    </xf>
    <xf numFmtId="2" fontId="25" fillId="3" borderId="33" xfId="0" applyNumberFormat="1" applyFont="1" applyFill="1" applyBorder="1" applyAlignment="1">
      <alignment horizontal="center" vertical="center"/>
    </xf>
    <xf numFmtId="2" fontId="25" fillId="4" borderId="16" xfId="1" applyNumberFormat="1" applyFont="1" applyFill="1" applyBorder="1" applyAlignment="1">
      <alignment horizontal="center" vertical="center"/>
    </xf>
    <xf numFmtId="2" fontId="25" fillId="10" borderId="16" xfId="1" applyNumberFormat="1" applyFont="1" applyFill="1" applyBorder="1" applyAlignment="1">
      <alignment horizontal="center" vertical="center"/>
    </xf>
    <xf numFmtId="2" fontId="25" fillId="9" borderId="33" xfId="0" applyNumberFormat="1" applyFont="1" applyFill="1" applyBorder="1" applyAlignment="1">
      <alignment horizontal="center" vertical="center"/>
    </xf>
    <xf numFmtId="2" fontId="25" fillId="3" borderId="30" xfId="0" applyNumberFormat="1" applyFont="1" applyFill="1" applyBorder="1" applyAlignment="1">
      <alignment horizontal="center" vertical="center"/>
    </xf>
    <xf numFmtId="2" fontId="25" fillId="10" borderId="47" xfId="0" applyNumberFormat="1" applyFont="1" applyFill="1" applyBorder="1" applyAlignment="1">
      <alignment horizontal="center" vertical="center"/>
    </xf>
    <xf numFmtId="2" fontId="25" fillId="4" borderId="6" xfId="0" applyNumberFormat="1" applyFont="1" applyFill="1" applyBorder="1" applyAlignment="1">
      <alignment horizontal="center" vertical="center"/>
    </xf>
    <xf numFmtId="2" fontId="25" fillId="10" borderId="6" xfId="0" applyNumberFormat="1" applyFont="1" applyFill="1" applyBorder="1" applyAlignment="1">
      <alignment horizontal="center" vertical="center"/>
    </xf>
    <xf numFmtId="2" fontId="25" fillId="4" borderId="45" xfId="0" applyNumberFormat="1" applyFont="1" applyFill="1" applyBorder="1" applyAlignment="1">
      <alignment horizontal="center" vertical="center"/>
    </xf>
    <xf numFmtId="2" fontId="25" fillId="0" borderId="47" xfId="0" applyNumberFormat="1" applyFont="1" applyFill="1" applyBorder="1" applyAlignment="1">
      <alignment horizontal="center" vertical="center"/>
    </xf>
    <xf numFmtId="2" fontId="25" fillId="0" borderId="6" xfId="0" applyNumberFormat="1" applyFont="1" applyFill="1" applyBorder="1" applyAlignment="1">
      <alignment horizontal="center" vertical="center"/>
    </xf>
    <xf numFmtId="2" fontId="25" fillId="0" borderId="45" xfId="0" applyNumberFormat="1" applyFont="1" applyFill="1" applyBorder="1" applyAlignment="1">
      <alignment horizontal="center" vertical="center"/>
    </xf>
    <xf numFmtId="2" fontId="25" fillId="4" borderId="47" xfId="0" applyNumberFormat="1" applyFont="1" applyFill="1" applyBorder="1" applyAlignment="1">
      <alignment horizontal="center" vertical="center"/>
    </xf>
    <xf numFmtId="2" fontId="28" fillId="10" borderId="49" xfId="0" applyNumberFormat="1" applyFont="1" applyFill="1" applyBorder="1" applyAlignment="1">
      <alignment horizontal="center"/>
    </xf>
    <xf numFmtId="2" fontId="25" fillId="10" borderId="38" xfId="0" applyNumberFormat="1" applyFont="1" applyFill="1" applyBorder="1" applyAlignment="1">
      <alignment horizontal="center" vertical="center"/>
    </xf>
    <xf numFmtId="2" fontId="25" fillId="10" borderId="39" xfId="0" applyNumberFormat="1" applyFont="1" applyFill="1" applyBorder="1" applyAlignment="1">
      <alignment horizontal="center" vertical="center"/>
    </xf>
    <xf numFmtId="2" fontId="28" fillId="4" borderId="49" xfId="0" applyNumberFormat="1" applyFont="1" applyFill="1" applyBorder="1" applyAlignment="1">
      <alignment horizontal="center"/>
    </xf>
    <xf numFmtId="2" fontId="25" fillId="4" borderId="38" xfId="0" applyNumberFormat="1" applyFont="1" applyFill="1" applyBorder="1" applyAlignment="1">
      <alignment horizontal="center" vertical="center"/>
    </xf>
    <xf numFmtId="2" fontId="25" fillId="4" borderId="39" xfId="0" applyNumberFormat="1" applyFont="1" applyFill="1" applyBorder="1" applyAlignment="1">
      <alignment horizontal="center" vertical="center"/>
    </xf>
    <xf numFmtId="2" fontId="28" fillId="4" borderId="45" xfId="0" applyNumberFormat="1" applyFont="1" applyFill="1" applyBorder="1" applyAlignment="1">
      <alignment horizontal="center"/>
    </xf>
    <xf numFmtId="2" fontId="25" fillId="4" borderId="33" xfId="0" applyNumberFormat="1" applyFont="1" applyFill="1" applyBorder="1" applyAlignment="1">
      <alignment horizontal="center" vertical="center"/>
    </xf>
    <xf numFmtId="2" fontId="25" fillId="4" borderId="34" xfId="0" applyNumberFormat="1" applyFont="1" applyFill="1" applyBorder="1" applyAlignment="1">
      <alignment horizontal="center" vertical="center"/>
    </xf>
    <xf numFmtId="2" fontId="28" fillId="4" borderId="6" xfId="0" applyNumberFormat="1" applyFont="1" applyFill="1" applyBorder="1" applyAlignment="1">
      <alignment horizontal="center"/>
    </xf>
    <xf numFmtId="2" fontId="28" fillId="10" borderId="6" xfId="0" applyNumberFormat="1" applyFont="1" applyFill="1" applyBorder="1" applyAlignment="1">
      <alignment horizontal="center"/>
    </xf>
    <xf numFmtId="2" fontId="25" fillId="10" borderId="16" xfId="0" applyNumberFormat="1" applyFont="1" applyFill="1" applyBorder="1" applyAlignment="1">
      <alignment horizontal="center" vertical="center"/>
    </xf>
    <xf numFmtId="2" fontId="25" fillId="10" borderId="36" xfId="0" applyNumberFormat="1" applyFont="1" applyFill="1" applyBorder="1" applyAlignment="1">
      <alignment horizontal="center" vertical="center"/>
    </xf>
    <xf numFmtId="2" fontId="28" fillId="10" borderId="45" xfId="0" applyNumberFormat="1" applyFont="1" applyFill="1" applyBorder="1" applyAlignment="1">
      <alignment horizontal="center"/>
    </xf>
    <xf numFmtId="2" fontId="25" fillId="10" borderId="33" xfId="0" applyNumberFormat="1" applyFont="1" applyFill="1" applyBorder="1" applyAlignment="1">
      <alignment horizontal="center" vertical="center"/>
    </xf>
    <xf numFmtId="2" fontId="25" fillId="10" borderId="34" xfId="0" applyNumberFormat="1" applyFont="1" applyFill="1" applyBorder="1" applyAlignment="1">
      <alignment horizontal="center" vertical="center"/>
    </xf>
    <xf numFmtId="2" fontId="25" fillId="4" borderId="30" xfId="0" applyNumberFormat="1" applyFont="1" applyFill="1" applyBorder="1" applyAlignment="1">
      <alignment horizontal="center" vertical="center"/>
    </xf>
    <xf numFmtId="2" fontId="25" fillId="4" borderId="31" xfId="0" applyNumberFormat="1" applyFont="1" applyFill="1" applyBorder="1" applyAlignment="1">
      <alignment horizontal="center" vertical="center"/>
    </xf>
    <xf numFmtId="165" fontId="28" fillId="9" borderId="7" xfId="0" applyNumberFormat="1" applyFont="1" applyFill="1" applyBorder="1" applyAlignment="1">
      <alignment horizontal="center" vertical="center"/>
    </xf>
    <xf numFmtId="2" fontId="28" fillId="10" borderId="10" xfId="0" applyNumberFormat="1" applyFont="1" applyFill="1" applyBorder="1" applyAlignment="1">
      <alignment horizontal="center"/>
    </xf>
    <xf numFmtId="2" fontId="14" fillId="10" borderId="7" xfId="0" applyNumberFormat="1" applyFont="1" applyFill="1" applyBorder="1" applyAlignment="1">
      <alignment horizontal="center" vertical="center"/>
    </xf>
    <xf numFmtId="2" fontId="28" fillId="10" borderId="5" xfId="0" applyNumberFormat="1" applyFont="1" applyFill="1" applyBorder="1" applyAlignment="1">
      <alignment horizontal="center"/>
    </xf>
    <xf numFmtId="2" fontId="28" fillId="4" borderId="5" xfId="0" applyNumberFormat="1" applyFont="1" applyFill="1" applyBorder="1" applyAlignment="1">
      <alignment horizontal="center"/>
    </xf>
    <xf numFmtId="165" fontId="47" fillId="5" borderId="5" xfId="0" applyNumberFormat="1" applyFont="1" applyFill="1" applyBorder="1" applyAlignment="1">
      <alignment horizontal="center" vertical="center" wrapText="1"/>
    </xf>
    <xf numFmtId="1" fontId="47" fillId="5" borderId="11" xfId="0" applyNumberFormat="1" applyFont="1" applyFill="1" applyBorder="1" applyAlignment="1">
      <alignment horizontal="center" vertical="center"/>
    </xf>
    <xf numFmtId="1" fontId="46" fillId="5" borderId="11" xfId="0" applyNumberFormat="1" applyFont="1" applyFill="1" applyBorder="1" applyAlignment="1">
      <alignment horizontal="center" vertical="center"/>
    </xf>
    <xf numFmtId="165" fontId="9" fillId="5" borderId="0" xfId="0" applyNumberFormat="1" applyFont="1" applyFill="1" applyBorder="1" applyAlignment="1">
      <alignment horizontal="center" vertical="center" wrapText="1"/>
    </xf>
    <xf numFmtId="165" fontId="5" fillId="4" borderId="32" xfId="0" applyNumberFormat="1" applyFont="1" applyFill="1" applyBorder="1" applyAlignment="1">
      <alignment horizontal="center" vertical="center"/>
    </xf>
    <xf numFmtId="165" fontId="37" fillId="4" borderId="33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165" fontId="37" fillId="4" borderId="16" xfId="0" applyNumberFormat="1" applyFont="1" applyFill="1" applyBorder="1" applyAlignment="1">
      <alignment horizontal="center" vertical="center"/>
    </xf>
    <xf numFmtId="165" fontId="5" fillId="4" borderId="29" xfId="0" applyNumberFormat="1" applyFont="1" applyFill="1" applyBorder="1" applyAlignment="1">
      <alignment horizontal="center" vertical="center"/>
    </xf>
    <xf numFmtId="165" fontId="37" fillId="4" borderId="30" xfId="0" applyNumberFormat="1" applyFont="1" applyFill="1" applyBorder="1" applyAlignment="1">
      <alignment horizontal="center" vertical="center"/>
    </xf>
    <xf numFmtId="165" fontId="48" fillId="9" borderId="5" xfId="0" applyNumberFormat="1" applyFont="1" applyFill="1" applyBorder="1" applyAlignment="1">
      <alignment horizontal="center" vertical="center"/>
    </xf>
    <xf numFmtId="165" fontId="48" fillId="3" borderId="5" xfId="0" applyNumberFormat="1" applyFont="1" applyFill="1" applyBorder="1" applyAlignment="1">
      <alignment horizontal="center" vertical="center"/>
    </xf>
    <xf numFmtId="165" fontId="48" fillId="9" borderId="30" xfId="0" applyNumberFormat="1" applyFont="1" applyFill="1" applyBorder="1" applyAlignment="1">
      <alignment horizontal="center" vertical="center"/>
    </xf>
    <xf numFmtId="165" fontId="48" fillId="3" borderId="16" xfId="0" applyNumberFormat="1" applyFont="1" applyFill="1" applyBorder="1" applyAlignment="1">
      <alignment horizontal="center" vertical="center"/>
    </xf>
    <xf numFmtId="165" fontId="48" fillId="9" borderId="16" xfId="0" applyNumberFormat="1" applyFont="1" applyFill="1" applyBorder="1" applyAlignment="1">
      <alignment horizontal="center" vertical="center"/>
    </xf>
    <xf numFmtId="165" fontId="48" fillId="3" borderId="33" xfId="0" applyNumberFormat="1" applyFont="1" applyFill="1" applyBorder="1" applyAlignment="1">
      <alignment horizontal="center" vertical="center"/>
    </xf>
    <xf numFmtId="165" fontId="28" fillId="0" borderId="29" xfId="0" applyNumberFormat="1" applyFont="1" applyFill="1" applyBorder="1" applyAlignment="1">
      <alignment horizontal="center" vertical="center"/>
    </xf>
    <xf numFmtId="165" fontId="48" fillId="0" borderId="30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/>
    </xf>
    <xf numFmtId="165" fontId="28" fillId="0" borderId="35" xfId="0" applyNumberFormat="1" applyFont="1" applyFill="1" applyBorder="1" applyAlignment="1">
      <alignment horizontal="center" vertical="center"/>
    </xf>
    <xf numFmtId="165" fontId="48" fillId="0" borderId="16" xfId="0" applyNumberFormat="1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2" fontId="28" fillId="4" borderId="16" xfId="0" applyNumberFormat="1" applyFont="1" applyFill="1" applyBorder="1" applyAlignment="1">
      <alignment horizontal="center"/>
    </xf>
    <xf numFmtId="2" fontId="28" fillId="10" borderId="16" xfId="0" applyNumberFormat="1" applyFont="1" applyFill="1" applyBorder="1" applyAlignment="1">
      <alignment horizontal="center"/>
    </xf>
    <xf numFmtId="2" fontId="28" fillId="4" borderId="33" xfId="0" applyNumberFormat="1" applyFont="1" applyFill="1" applyBorder="1" applyAlignment="1">
      <alignment horizontal="center"/>
    </xf>
    <xf numFmtId="2" fontId="28" fillId="0" borderId="16" xfId="0" applyNumberFormat="1" applyFont="1" applyFill="1" applyBorder="1" applyAlignment="1">
      <alignment horizontal="center"/>
    </xf>
    <xf numFmtId="165" fontId="48" fillId="9" borderId="38" xfId="0" applyNumberFormat="1" applyFont="1" applyFill="1" applyBorder="1" applyAlignment="1">
      <alignment horizontal="center" vertical="center"/>
    </xf>
    <xf numFmtId="165" fontId="48" fillId="3" borderId="38" xfId="0" applyNumberFormat="1" applyFont="1" applyFill="1" applyBorder="1" applyAlignment="1">
      <alignment horizontal="center" vertical="center"/>
    </xf>
    <xf numFmtId="165" fontId="48" fillId="9" borderId="33" xfId="0" applyNumberFormat="1" applyFont="1" applyFill="1" applyBorder="1" applyAlignment="1">
      <alignment horizontal="center" vertical="center"/>
    </xf>
    <xf numFmtId="165" fontId="48" fillId="3" borderId="30" xfId="0" applyNumberFormat="1" applyFont="1" applyFill="1" applyBorder="1" applyAlignment="1">
      <alignment horizontal="center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0" fontId="0" fillId="10" borderId="0" xfId="0" applyFill="1"/>
    <xf numFmtId="2" fontId="35" fillId="10" borderId="45" xfId="0" applyNumberFormat="1" applyFont="1" applyFill="1" applyBorder="1" applyAlignment="1">
      <alignment horizontal="center" vertical="center"/>
    </xf>
    <xf numFmtId="165" fontId="5" fillId="10" borderId="29" xfId="0" applyNumberFormat="1" applyFont="1" applyFill="1" applyBorder="1" applyAlignment="1">
      <alignment horizontal="center" vertical="center"/>
    </xf>
    <xf numFmtId="165" fontId="37" fillId="10" borderId="30" xfId="0" applyNumberFormat="1" applyFont="1" applyFill="1" applyBorder="1" applyAlignment="1">
      <alignment horizontal="center" vertical="center"/>
    </xf>
    <xf numFmtId="165" fontId="5" fillId="10" borderId="32" xfId="0" applyNumberFormat="1" applyFont="1" applyFill="1" applyBorder="1" applyAlignment="1">
      <alignment horizontal="center" vertical="center"/>
    </xf>
    <xf numFmtId="165" fontId="37" fillId="10" borderId="33" xfId="0" applyNumberFormat="1" applyFont="1" applyFill="1" applyBorder="1" applyAlignment="1">
      <alignment horizontal="center" vertical="center"/>
    </xf>
    <xf numFmtId="165" fontId="5" fillId="10" borderId="35" xfId="0" applyNumberFormat="1" applyFont="1" applyFill="1" applyBorder="1" applyAlignment="1">
      <alignment horizontal="center" vertical="center"/>
    </xf>
    <xf numFmtId="165" fontId="37" fillId="10" borderId="16" xfId="0" applyNumberFormat="1" applyFont="1" applyFill="1" applyBorder="1" applyAlignment="1">
      <alignment horizontal="center" vertical="center"/>
    </xf>
    <xf numFmtId="165" fontId="39" fillId="10" borderId="29" xfId="0" applyNumberFormat="1" applyFont="1" applyFill="1" applyBorder="1" applyAlignment="1">
      <alignment horizontal="center" vertical="center"/>
    </xf>
    <xf numFmtId="165" fontId="40" fillId="10" borderId="30" xfId="0" applyNumberFormat="1" applyFont="1" applyFill="1" applyBorder="1" applyAlignment="1">
      <alignment horizontal="center" vertical="center"/>
    </xf>
    <xf numFmtId="165" fontId="39" fillId="10" borderId="35" xfId="0" applyNumberFormat="1" applyFont="1" applyFill="1" applyBorder="1" applyAlignment="1">
      <alignment horizontal="center" vertical="center"/>
    </xf>
    <xf numFmtId="165" fontId="40" fillId="10" borderId="16" xfId="0" applyNumberFormat="1" applyFont="1" applyFill="1" applyBorder="1" applyAlignment="1">
      <alignment horizontal="center" vertical="center"/>
    </xf>
    <xf numFmtId="165" fontId="49" fillId="5" borderId="5" xfId="0" applyNumberFormat="1" applyFont="1" applyFill="1" applyBorder="1" applyAlignment="1">
      <alignment horizontal="center" vertical="center" wrapText="1"/>
    </xf>
    <xf numFmtId="1" fontId="49" fillId="5" borderId="11" xfId="0" applyNumberFormat="1" applyFont="1" applyFill="1" applyBorder="1" applyAlignment="1">
      <alignment horizontal="center" vertical="center"/>
    </xf>
    <xf numFmtId="2" fontId="24" fillId="10" borderId="13" xfId="0" applyNumberFormat="1" applyFont="1" applyFill="1" applyBorder="1" applyAlignment="1">
      <alignment vertical="center"/>
    </xf>
    <xf numFmtId="2" fontId="24" fillId="10" borderId="14" xfId="0" applyNumberFormat="1" applyFont="1" applyFill="1" applyBorder="1" applyAlignment="1">
      <alignment vertical="center"/>
    </xf>
    <xf numFmtId="2" fontId="24" fillId="10" borderId="15" xfId="0" applyNumberFormat="1" applyFont="1" applyFill="1" applyBorder="1" applyAlignment="1">
      <alignment vertical="center"/>
    </xf>
    <xf numFmtId="2" fontId="24" fillId="4" borderId="13" xfId="0" applyNumberFormat="1" applyFont="1" applyFill="1" applyBorder="1" applyAlignment="1">
      <alignment vertical="center"/>
    </xf>
    <xf numFmtId="2" fontId="24" fillId="4" borderId="14" xfId="0" applyNumberFormat="1" applyFont="1" applyFill="1" applyBorder="1" applyAlignment="1">
      <alignment vertical="center"/>
    </xf>
    <xf numFmtId="2" fontId="24" fillId="4" borderId="15" xfId="0" applyNumberFormat="1" applyFont="1" applyFill="1" applyBorder="1" applyAlignment="1">
      <alignment vertical="center"/>
    </xf>
    <xf numFmtId="0" fontId="0" fillId="0" borderId="0" xfId="0"/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43" fillId="7" borderId="13" xfId="0" applyNumberFormat="1" applyFont="1" applyFill="1" applyBorder="1" applyAlignment="1">
      <alignment horizontal="left" vertical="center"/>
    </xf>
    <xf numFmtId="165" fontId="43" fillId="7" borderId="14" xfId="0" applyNumberFormat="1" applyFont="1" applyFill="1" applyBorder="1" applyAlignment="1">
      <alignment horizontal="left" vertical="center"/>
    </xf>
    <xf numFmtId="165" fontId="43" fillId="7" borderId="15" xfId="0" applyNumberFormat="1" applyFont="1" applyFill="1" applyBorder="1" applyAlignment="1">
      <alignment horizontal="left" vertical="center"/>
    </xf>
    <xf numFmtId="165" fontId="43" fillId="7" borderId="17" xfId="0" applyNumberFormat="1" applyFont="1" applyFill="1" applyBorder="1" applyAlignment="1">
      <alignment horizontal="left" vertical="center"/>
    </xf>
    <xf numFmtId="165" fontId="43" fillId="7" borderId="0" xfId="0" applyNumberFormat="1" applyFont="1" applyFill="1" applyBorder="1" applyAlignment="1">
      <alignment horizontal="left" vertical="center"/>
    </xf>
    <xf numFmtId="165" fontId="43" fillId="7" borderId="6" xfId="0" applyNumberFormat="1" applyFont="1" applyFill="1" applyBorder="1" applyAlignment="1">
      <alignment horizontal="left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8" fillId="7" borderId="13" xfId="0" applyNumberFormat="1" applyFont="1" applyFill="1" applyBorder="1" applyAlignment="1">
      <alignment horizontal="left" vertical="center"/>
    </xf>
    <xf numFmtId="165" fontId="8" fillId="7" borderId="14" xfId="0" applyNumberFormat="1" applyFont="1" applyFill="1" applyBorder="1" applyAlignment="1">
      <alignment horizontal="left" vertical="center"/>
    </xf>
    <xf numFmtId="165" fontId="8" fillId="7" borderId="15" xfId="0" applyNumberFormat="1" applyFont="1" applyFill="1" applyBorder="1" applyAlignment="1">
      <alignment horizontal="left" vertical="center"/>
    </xf>
    <xf numFmtId="165" fontId="8" fillId="7" borderId="17" xfId="0" applyNumberFormat="1" applyFont="1" applyFill="1" applyBorder="1" applyAlignment="1">
      <alignment horizontal="left" vertical="center"/>
    </xf>
    <xf numFmtId="165" fontId="8" fillId="7" borderId="0" xfId="0" applyNumberFormat="1" applyFont="1" applyFill="1" applyBorder="1" applyAlignment="1">
      <alignment horizontal="left" vertical="center"/>
    </xf>
    <xf numFmtId="165" fontId="8" fillId="7" borderId="6" xfId="0" applyNumberFormat="1" applyFont="1" applyFill="1" applyBorder="1" applyAlignment="1">
      <alignment horizontal="left" vertical="center"/>
    </xf>
    <xf numFmtId="2" fontId="28" fillId="10" borderId="15" xfId="0" applyNumberFormat="1" applyFont="1" applyFill="1" applyBorder="1" applyAlignment="1">
      <alignment horizontal="center" vertical="center"/>
    </xf>
    <xf numFmtId="2" fontId="28" fillId="4" borderId="15" xfId="0" applyNumberFormat="1" applyFont="1" applyFill="1" applyBorder="1" applyAlignment="1">
      <alignment horizontal="center" vertical="center"/>
    </xf>
    <xf numFmtId="2" fontId="24" fillId="10" borderId="13" xfId="0" applyNumberFormat="1" applyFont="1" applyFill="1" applyBorder="1" applyAlignment="1">
      <alignment horizontal="center" vertical="center"/>
    </xf>
    <xf numFmtId="2" fontId="24" fillId="10" borderId="15" xfId="0" applyNumberFormat="1" applyFont="1" applyFill="1" applyBorder="1" applyAlignment="1">
      <alignment horizontal="center" vertical="center"/>
    </xf>
    <xf numFmtId="2" fontId="24" fillId="4" borderId="13" xfId="0" applyNumberFormat="1" applyFont="1" applyFill="1" applyBorder="1" applyAlignment="1">
      <alignment horizontal="center" vertical="center"/>
    </xf>
    <xf numFmtId="2" fontId="24" fillId="4" borderId="15" xfId="0" applyNumberFormat="1" applyFont="1" applyFill="1" applyBorder="1" applyAlignment="1">
      <alignment horizontal="center" vertical="center"/>
    </xf>
    <xf numFmtId="2" fontId="24" fillId="10" borderId="13" xfId="1" applyNumberFormat="1" applyFont="1" applyFill="1" applyBorder="1" applyAlignment="1">
      <alignment horizontal="center" vertical="center"/>
    </xf>
    <xf numFmtId="2" fontId="24" fillId="10" borderId="15" xfId="1" applyNumberFormat="1" applyFont="1" applyFill="1" applyBorder="1" applyAlignment="1">
      <alignment horizontal="center" vertical="center"/>
    </xf>
    <xf numFmtId="2" fontId="24" fillId="4" borderId="13" xfId="1" applyNumberFormat="1" applyFont="1" applyFill="1" applyBorder="1" applyAlignment="1">
      <alignment horizontal="center" vertical="center"/>
    </xf>
    <xf numFmtId="2" fontId="24" fillId="4" borderId="15" xfId="1" applyNumberFormat="1" applyFont="1" applyFill="1" applyBorder="1" applyAlignment="1">
      <alignment horizontal="center" vertical="center"/>
    </xf>
    <xf numFmtId="165" fontId="32" fillId="5" borderId="19" xfId="0" applyNumberFormat="1" applyFont="1" applyFill="1" applyBorder="1" applyAlignment="1">
      <alignment horizontal="center" vertical="center" wrapText="1"/>
    </xf>
    <xf numFmtId="165" fontId="32" fillId="5" borderId="20" xfId="0" applyNumberFormat="1" applyFont="1" applyFill="1" applyBorder="1" applyAlignment="1">
      <alignment horizontal="center" vertical="center" wrapText="1"/>
    </xf>
    <xf numFmtId="165" fontId="32" fillId="5" borderId="8" xfId="0" applyNumberFormat="1" applyFont="1" applyFill="1" applyBorder="1" applyAlignment="1">
      <alignment horizontal="center" vertical="center" wrapText="1"/>
    </xf>
    <xf numFmtId="165" fontId="32" fillId="5" borderId="10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/>
    </xf>
    <xf numFmtId="2" fontId="24" fillId="10" borderId="14" xfId="0" applyNumberFormat="1" applyFont="1" applyFill="1" applyBorder="1" applyAlignment="1">
      <alignment horizontal="center" vertical="center"/>
    </xf>
    <xf numFmtId="2" fontId="24" fillId="4" borderId="14" xfId="0" applyNumberFormat="1" applyFont="1" applyFill="1" applyBorder="1" applyAlignment="1">
      <alignment horizontal="center" vertical="center"/>
    </xf>
    <xf numFmtId="165" fontId="8" fillId="7" borderId="13" xfId="0" applyNumberFormat="1" applyFont="1" applyFill="1" applyBorder="1" applyAlignment="1">
      <alignment horizontal="left" vertical="center"/>
    </xf>
    <xf numFmtId="165" fontId="8" fillId="7" borderId="14" xfId="0" applyNumberFormat="1" applyFont="1" applyFill="1" applyBorder="1" applyAlignment="1">
      <alignment horizontal="left" vertical="center"/>
    </xf>
    <xf numFmtId="165" fontId="8" fillId="7" borderId="15" xfId="0" applyNumberFormat="1" applyFont="1" applyFill="1" applyBorder="1" applyAlignment="1">
      <alignment horizontal="left" vertical="center"/>
    </xf>
    <xf numFmtId="165" fontId="27" fillId="9" borderId="11" xfId="0" applyNumberFormat="1" applyFont="1" applyFill="1" applyBorder="1" applyAlignment="1">
      <alignment horizontal="center" vertical="center"/>
    </xf>
    <xf numFmtId="165" fontId="27" fillId="9" borderId="16" xfId="0" applyNumberFormat="1" applyFont="1" applyFill="1" applyBorder="1" applyAlignment="1">
      <alignment horizontal="center" vertical="center"/>
    </xf>
    <xf numFmtId="165" fontId="27" fillId="9" borderId="7" xfId="0" applyNumberFormat="1" applyFont="1" applyFill="1" applyBorder="1" applyAlignment="1">
      <alignment horizontal="center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27" fillId="9" borderId="12" xfId="0" applyNumberFormat="1" applyFont="1" applyFill="1" applyBorder="1" applyAlignment="1">
      <alignment horizontal="center" vertical="center"/>
    </xf>
    <xf numFmtId="165" fontId="27" fillId="3" borderId="11" xfId="0" applyNumberFormat="1" applyFont="1" applyFill="1" applyBorder="1" applyAlignment="1">
      <alignment horizontal="center" vertical="center"/>
    </xf>
    <xf numFmtId="165" fontId="27" fillId="3" borderId="12" xfId="0" applyNumberFormat="1" applyFont="1" applyFill="1" applyBorder="1" applyAlignment="1">
      <alignment horizontal="center" vertical="center"/>
    </xf>
    <xf numFmtId="165" fontId="27" fillId="3" borderId="7" xfId="0" applyNumberFormat="1" applyFont="1" applyFill="1" applyBorder="1" applyAlignment="1">
      <alignment horizontal="center" vertical="center"/>
    </xf>
    <xf numFmtId="2" fontId="15" fillId="7" borderId="14" xfId="0" applyNumberFormat="1" applyFont="1" applyFill="1" applyBorder="1" applyAlignment="1">
      <alignment horizontal="center" vertical="center"/>
    </xf>
    <xf numFmtId="165" fontId="17" fillId="5" borderId="11" xfId="0" applyNumberFormat="1" applyFont="1" applyFill="1" applyBorder="1" applyAlignment="1">
      <alignment horizontal="center" vertical="center" wrapText="1"/>
    </xf>
    <xf numFmtId="165" fontId="17" fillId="5" borderId="7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 wrapText="1"/>
    </xf>
    <xf numFmtId="165" fontId="17" fillId="5" borderId="3" xfId="0" applyNumberFormat="1" applyFont="1" applyFill="1" applyBorder="1" applyAlignment="1">
      <alignment horizontal="center" vertical="center" wrapText="1"/>
    </xf>
    <xf numFmtId="165" fontId="17" fillId="5" borderId="8" xfId="0" applyNumberFormat="1" applyFont="1" applyFill="1" applyBorder="1" applyAlignment="1">
      <alignment horizontal="center" vertical="center" wrapText="1"/>
    </xf>
    <xf numFmtId="165" fontId="17" fillId="5" borderId="10" xfId="0" applyNumberFormat="1" applyFont="1" applyFill="1" applyBorder="1" applyAlignment="1">
      <alignment horizontal="center" vertical="center" wrapText="1"/>
    </xf>
    <xf numFmtId="165" fontId="33" fillId="5" borderId="0" xfId="0" applyNumberFormat="1" applyFont="1" applyFill="1" applyBorder="1" applyAlignment="1">
      <alignment horizontal="center" vertical="center" wrapText="1"/>
    </xf>
    <xf numFmtId="165" fontId="33" fillId="5" borderId="6" xfId="0" applyNumberFormat="1" applyFont="1" applyFill="1" applyBorder="1" applyAlignment="1">
      <alignment horizontal="center" vertical="center" wrapText="1"/>
    </xf>
    <xf numFmtId="165" fontId="22" fillId="2" borderId="13" xfId="0" applyNumberFormat="1" applyFont="1" applyFill="1" applyBorder="1" applyAlignment="1">
      <alignment horizontal="center" vertical="center" wrapText="1"/>
    </xf>
    <xf numFmtId="165" fontId="22" fillId="2" borderId="14" xfId="0" applyNumberFormat="1" applyFont="1" applyFill="1" applyBorder="1" applyAlignment="1">
      <alignment horizontal="center" vertical="center" wrapText="1"/>
    </xf>
    <xf numFmtId="165" fontId="22" fillId="2" borderId="15" xfId="0" applyNumberFormat="1" applyFont="1" applyFill="1" applyBorder="1" applyAlignment="1">
      <alignment horizontal="center" vertical="center" wrapText="1"/>
    </xf>
    <xf numFmtId="165" fontId="12" fillId="6" borderId="11" xfId="0" applyNumberFormat="1" applyFont="1" applyFill="1" applyBorder="1" applyAlignment="1">
      <alignment horizontal="center" vertical="center"/>
    </xf>
    <xf numFmtId="165" fontId="12" fillId="6" borderId="7" xfId="0" applyNumberFormat="1" applyFont="1" applyFill="1" applyBorder="1" applyAlignment="1">
      <alignment horizontal="center" vertical="center"/>
    </xf>
    <xf numFmtId="165" fontId="13" fillId="6" borderId="11" xfId="0" applyNumberFormat="1" applyFont="1" applyFill="1" applyBorder="1" applyAlignment="1">
      <alignment horizontal="center" vertical="center"/>
    </xf>
    <xf numFmtId="165" fontId="13" fillId="6" borderId="12" xfId="0" applyNumberFormat="1" applyFont="1" applyFill="1" applyBorder="1" applyAlignment="1">
      <alignment horizontal="center" vertical="center"/>
    </xf>
    <xf numFmtId="165" fontId="13" fillId="6" borderId="7" xfId="0" applyNumberFormat="1" applyFont="1" applyFill="1" applyBorder="1" applyAlignment="1">
      <alignment horizontal="center" vertical="center"/>
    </xf>
    <xf numFmtId="165" fontId="19" fillId="6" borderId="13" xfId="0" applyNumberFormat="1" applyFont="1" applyFill="1" applyBorder="1" applyAlignment="1">
      <alignment horizontal="center" vertical="center"/>
    </xf>
    <xf numFmtId="165" fontId="19" fillId="6" borderId="14" xfId="0" applyNumberFormat="1" applyFont="1" applyFill="1" applyBorder="1" applyAlignment="1">
      <alignment horizontal="center" vertical="center"/>
    </xf>
    <xf numFmtId="165" fontId="19" fillId="6" borderId="15" xfId="0" applyNumberFormat="1" applyFont="1" applyFill="1" applyBorder="1" applyAlignment="1">
      <alignment horizontal="center" vertical="center"/>
    </xf>
    <xf numFmtId="165" fontId="12" fillId="6" borderId="11" xfId="0" applyNumberFormat="1" applyFont="1" applyFill="1" applyBorder="1" applyAlignment="1">
      <alignment horizontal="center" vertical="center" wrapText="1"/>
    </xf>
    <xf numFmtId="165" fontId="12" fillId="6" borderId="12" xfId="0" applyNumberFormat="1" applyFont="1" applyFill="1" applyBorder="1" applyAlignment="1">
      <alignment horizontal="center" vertical="center" wrapText="1"/>
    </xf>
    <xf numFmtId="165" fontId="12" fillId="6" borderId="7" xfId="0" applyNumberFormat="1" applyFont="1" applyFill="1" applyBorder="1" applyAlignment="1">
      <alignment horizontal="center" vertical="center" wrapText="1"/>
    </xf>
    <xf numFmtId="165" fontId="45" fillId="6" borderId="19" xfId="0" applyNumberFormat="1" applyFont="1" applyFill="1" applyBorder="1" applyAlignment="1">
      <alignment horizontal="center" vertical="center"/>
    </xf>
    <xf numFmtId="165" fontId="45" fillId="6" borderId="2" xfId="0" applyNumberFormat="1" applyFont="1" applyFill="1" applyBorder="1" applyAlignment="1">
      <alignment horizontal="center" vertical="center"/>
    </xf>
    <xf numFmtId="165" fontId="45" fillId="6" borderId="20" xfId="0" applyNumberFormat="1" applyFont="1" applyFill="1" applyBorder="1" applyAlignment="1">
      <alignment horizontal="center" vertical="center"/>
    </xf>
    <xf numFmtId="165" fontId="45" fillId="6" borderId="17" xfId="0" applyNumberFormat="1" applyFont="1" applyFill="1" applyBorder="1" applyAlignment="1">
      <alignment horizontal="center" vertical="center"/>
    </xf>
    <xf numFmtId="165" fontId="45" fillId="6" borderId="0" xfId="0" applyNumberFormat="1" applyFont="1" applyFill="1" applyBorder="1" applyAlignment="1">
      <alignment horizontal="center" vertical="center"/>
    </xf>
    <xf numFmtId="165" fontId="45" fillId="6" borderId="6" xfId="0" applyNumberFormat="1" applyFont="1" applyFill="1" applyBorder="1" applyAlignment="1">
      <alignment horizontal="center" vertical="center"/>
    </xf>
    <xf numFmtId="165" fontId="45" fillId="6" borderId="8" xfId="0" applyNumberFormat="1" applyFont="1" applyFill="1" applyBorder="1" applyAlignment="1">
      <alignment horizontal="center" vertical="center"/>
    </xf>
    <xf numFmtId="165" fontId="45" fillId="6" borderId="9" xfId="0" applyNumberFormat="1" applyFont="1" applyFill="1" applyBorder="1" applyAlignment="1">
      <alignment horizontal="center" vertical="center"/>
    </xf>
    <xf numFmtId="165" fontId="45" fillId="6" borderId="10" xfId="0" applyNumberFormat="1" applyFont="1" applyFill="1" applyBorder="1" applyAlignment="1">
      <alignment horizontal="center" vertical="center"/>
    </xf>
    <xf numFmtId="165" fontId="6" fillId="6" borderId="12" xfId="0" applyNumberFormat="1" applyFont="1" applyFill="1" applyBorder="1" applyAlignment="1">
      <alignment horizontal="center" vertical="center" wrapText="1"/>
    </xf>
    <xf numFmtId="165" fontId="6" fillId="6" borderId="7" xfId="0" applyNumberFormat="1" applyFont="1" applyFill="1" applyBorder="1" applyAlignment="1">
      <alignment horizontal="center" vertical="center" wrapText="1"/>
    </xf>
    <xf numFmtId="165" fontId="18" fillId="6" borderId="19" xfId="0" applyNumberFormat="1" applyFont="1" applyFill="1" applyBorder="1" applyAlignment="1">
      <alignment horizontal="center" vertical="center"/>
    </xf>
    <xf numFmtId="165" fontId="18" fillId="6" borderId="2" xfId="0" applyNumberFormat="1" applyFont="1" applyFill="1" applyBorder="1" applyAlignment="1">
      <alignment horizontal="center" vertical="center"/>
    </xf>
    <xf numFmtId="165" fontId="18" fillId="6" borderId="20" xfId="0" applyNumberFormat="1" applyFont="1" applyFill="1" applyBorder="1" applyAlignment="1">
      <alignment horizontal="center" vertical="center"/>
    </xf>
    <xf numFmtId="165" fontId="18" fillId="6" borderId="17" xfId="0" applyNumberFormat="1" applyFont="1" applyFill="1" applyBorder="1" applyAlignment="1">
      <alignment horizontal="center" vertical="center"/>
    </xf>
    <xf numFmtId="165" fontId="18" fillId="6" borderId="0" xfId="0" applyNumberFormat="1" applyFont="1" applyFill="1" applyBorder="1" applyAlignment="1">
      <alignment horizontal="center" vertical="center"/>
    </xf>
    <xf numFmtId="165" fontId="18" fillId="6" borderId="6" xfId="0" applyNumberFormat="1" applyFont="1" applyFill="1" applyBorder="1" applyAlignment="1">
      <alignment horizontal="center" vertical="center"/>
    </xf>
    <xf numFmtId="165" fontId="18" fillId="6" borderId="8" xfId="0" applyNumberFormat="1" applyFont="1" applyFill="1" applyBorder="1" applyAlignment="1">
      <alignment horizontal="center" vertical="center"/>
    </xf>
    <xf numFmtId="165" fontId="18" fillId="6" borderId="9" xfId="0" applyNumberFormat="1" applyFont="1" applyFill="1" applyBorder="1" applyAlignment="1">
      <alignment horizontal="center" vertical="center"/>
    </xf>
    <xf numFmtId="165" fontId="18" fillId="6" borderId="10" xfId="0" applyNumberFormat="1" applyFont="1" applyFill="1" applyBorder="1" applyAlignment="1">
      <alignment horizontal="center" vertical="center"/>
    </xf>
    <xf numFmtId="165" fontId="33" fillId="5" borderId="5" xfId="0" applyNumberFormat="1" applyFont="1" applyFill="1" applyBorder="1" applyAlignment="1">
      <alignment horizontal="center" vertical="center" wrapText="1"/>
    </xf>
    <xf numFmtId="165" fontId="15" fillId="7" borderId="13" xfId="0" applyNumberFormat="1" applyFont="1" applyFill="1" applyBorder="1" applyAlignment="1">
      <alignment vertical="center"/>
    </xf>
    <xf numFmtId="165" fontId="15" fillId="7" borderId="14" xfId="0" applyNumberFormat="1" applyFont="1" applyFill="1" applyBorder="1" applyAlignment="1">
      <alignment vertical="center"/>
    </xf>
    <xf numFmtId="165" fontId="15" fillId="7" borderId="15" xfId="0" applyNumberFormat="1" applyFont="1" applyFill="1" applyBorder="1" applyAlignment="1">
      <alignment vertical="center"/>
    </xf>
    <xf numFmtId="165" fontId="23" fillId="2" borderId="13" xfId="0" applyNumberFormat="1" applyFont="1" applyFill="1" applyBorder="1" applyAlignment="1">
      <alignment horizontal="center" vertical="center" wrapText="1"/>
    </xf>
    <xf numFmtId="165" fontId="23" fillId="2" borderId="14" xfId="0" applyNumberFormat="1" applyFont="1" applyFill="1" applyBorder="1" applyAlignment="1">
      <alignment horizontal="center" vertical="center" wrapText="1"/>
    </xf>
    <xf numFmtId="165" fontId="23" fillId="2" borderId="15" xfId="0" applyNumberFormat="1" applyFont="1" applyFill="1" applyBorder="1" applyAlignment="1">
      <alignment horizontal="center" vertical="center" wrapText="1"/>
    </xf>
    <xf numFmtId="165" fontId="17" fillId="6" borderId="11" xfId="0" applyNumberFormat="1" applyFont="1" applyFill="1" applyBorder="1" applyAlignment="1">
      <alignment horizontal="center" vertical="center"/>
    </xf>
    <xf numFmtId="165" fontId="17" fillId="6" borderId="7" xfId="0" applyNumberFormat="1" applyFont="1" applyFill="1" applyBorder="1" applyAlignment="1">
      <alignment horizontal="center" vertical="center"/>
    </xf>
    <xf numFmtId="0" fontId="0" fillId="0" borderId="0" xfId="0"/>
    <xf numFmtId="2" fontId="29" fillId="4" borderId="17" xfId="0" applyNumberFormat="1" applyFont="1" applyFill="1" applyBorder="1" applyAlignment="1">
      <alignment horizontal="center" vertical="center"/>
    </xf>
    <xf numFmtId="2" fontId="29" fillId="4" borderId="6" xfId="0" applyNumberFormat="1" applyFont="1" applyFill="1" applyBorder="1" applyAlignment="1">
      <alignment horizontal="center" vertical="center"/>
    </xf>
    <xf numFmtId="2" fontId="29" fillId="10" borderId="17" xfId="0" applyNumberFormat="1" applyFont="1" applyFill="1" applyBorder="1" applyAlignment="1">
      <alignment horizontal="center" vertical="center"/>
    </xf>
    <xf numFmtId="2" fontId="29" fillId="10" borderId="6" xfId="0" applyNumberFormat="1" applyFont="1" applyFill="1" applyBorder="1" applyAlignment="1">
      <alignment horizontal="center" vertical="center"/>
    </xf>
    <xf numFmtId="165" fontId="32" fillId="6" borderId="12" xfId="0" applyNumberFormat="1" applyFont="1" applyFill="1" applyBorder="1" applyAlignment="1">
      <alignment horizontal="center" vertical="center" wrapText="1"/>
    </xf>
    <xf numFmtId="165" fontId="32" fillId="6" borderId="16" xfId="0" applyNumberFormat="1" applyFont="1" applyFill="1" applyBorder="1" applyAlignment="1">
      <alignment horizontal="center" vertical="center" wrapText="1"/>
    </xf>
    <xf numFmtId="165" fontId="18" fillId="6" borderId="13" xfId="0" applyNumberFormat="1" applyFont="1" applyFill="1" applyBorder="1" applyAlignment="1">
      <alignment horizontal="center" vertical="center"/>
    </xf>
    <xf numFmtId="165" fontId="18" fillId="6" borderId="14" xfId="0" applyNumberFormat="1" applyFont="1" applyFill="1" applyBorder="1" applyAlignment="1">
      <alignment horizontal="center" vertical="center"/>
    </xf>
    <xf numFmtId="165" fontId="18" fillId="6" borderId="15" xfId="0" applyNumberFormat="1" applyFont="1" applyFill="1" applyBorder="1" applyAlignment="1">
      <alignment horizontal="center" vertical="center"/>
    </xf>
    <xf numFmtId="165" fontId="6" fillId="6" borderId="11" xfId="0" applyNumberFormat="1" applyFont="1" applyFill="1" applyBorder="1" applyAlignment="1">
      <alignment horizontal="center" vertical="center" wrapText="1"/>
    </xf>
    <xf numFmtId="165" fontId="6" fillId="6" borderId="16" xfId="0" applyNumberFormat="1" applyFont="1" applyFill="1" applyBorder="1" applyAlignment="1">
      <alignment horizontal="center" vertical="center" wrapText="1"/>
    </xf>
    <xf numFmtId="165" fontId="10" fillId="5" borderId="19" xfId="0" applyNumberFormat="1" applyFont="1" applyFill="1" applyBorder="1" applyAlignment="1">
      <alignment horizontal="center" vertical="center" wrapText="1"/>
    </xf>
    <xf numFmtId="165" fontId="10" fillId="5" borderId="20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65" fontId="10" fillId="5" borderId="10" xfId="0" applyNumberFormat="1" applyFont="1" applyFill="1" applyBorder="1" applyAlignment="1">
      <alignment horizontal="center" vertical="center" wrapText="1"/>
    </xf>
    <xf numFmtId="2" fontId="29" fillId="4" borderId="8" xfId="0" applyNumberFormat="1" applyFont="1" applyFill="1" applyBorder="1" applyAlignment="1">
      <alignment horizontal="center" vertical="center"/>
    </xf>
    <xf numFmtId="2" fontId="29" fillId="4" borderId="10" xfId="0" applyNumberFormat="1" applyFont="1" applyFill="1" applyBorder="1" applyAlignment="1">
      <alignment horizontal="center" vertical="center"/>
    </xf>
    <xf numFmtId="2" fontId="29" fillId="10" borderId="19" xfId="0" applyNumberFormat="1" applyFont="1" applyFill="1" applyBorder="1" applyAlignment="1">
      <alignment horizontal="center" vertical="center"/>
    </xf>
    <xf numFmtId="2" fontId="29" fillId="10" borderId="20" xfId="0" applyNumberFormat="1" applyFont="1" applyFill="1" applyBorder="1" applyAlignment="1">
      <alignment horizontal="center" vertical="center"/>
    </xf>
    <xf numFmtId="165" fontId="33" fillId="5" borderId="13" xfId="0" applyNumberFormat="1" applyFont="1" applyFill="1" applyBorder="1" applyAlignment="1">
      <alignment horizontal="center" vertical="center" wrapText="1"/>
    </xf>
    <xf numFmtId="165" fontId="33" fillId="5" borderId="14" xfId="0" applyNumberFormat="1" applyFont="1" applyFill="1" applyBorder="1" applyAlignment="1">
      <alignment horizontal="center" vertical="center" wrapText="1"/>
    </xf>
    <xf numFmtId="165" fontId="33" fillId="5" borderId="15" xfId="0" applyNumberFormat="1" applyFont="1" applyFill="1" applyBorder="1" applyAlignment="1">
      <alignment horizontal="center" vertical="center" wrapText="1"/>
    </xf>
    <xf numFmtId="2" fontId="29" fillId="10" borderId="13" xfId="0" applyNumberFormat="1" applyFont="1" applyFill="1" applyBorder="1" applyAlignment="1">
      <alignment horizontal="center"/>
    </xf>
    <xf numFmtId="2" fontId="29" fillId="10" borderId="15" xfId="0" applyNumberFormat="1" applyFont="1" applyFill="1" applyBorder="1" applyAlignment="1">
      <alignment horizontal="center"/>
    </xf>
    <xf numFmtId="2" fontId="29" fillId="10" borderId="5" xfId="0" applyNumberFormat="1" applyFont="1" applyFill="1" applyBorder="1" applyAlignment="1">
      <alignment horizontal="center"/>
    </xf>
    <xf numFmtId="2" fontId="29" fillId="4" borderId="5" xfId="0" applyNumberFormat="1" applyFont="1" applyFill="1" applyBorder="1" applyAlignment="1">
      <alignment horizontal="center"/>
    </xf>
    <xf numFmtId="165" fontId="33" fillId="6" borderId="11" xfId="0" applyNumberFormat="1" applyFont="1" applyFill="1" applyBorder="1" applyAlignment="1">
      <alignment horizontal="center" vertical="center"/>
    </xf>
    <xf numFmtId="165" fontId="33" fillId="6" borderId="12" xfId="0" applyNumberFormat="1" applyFont="1" applyFill="1" applyBorder="1" applyAlignment="1">
      <alignment horizontal="center" vertical="center"/>
    </xf>
    <xf numFmtId="165" fontId="33" fillId="6" borderId="7" xfId="0" applyNumberFormat="1" applyFont="1" applyFill="1" applyBorder="1" applyAlignment="1">
      <alignment horizontal="center" vertical="center"/>
    </xf>
    <xf numFmtId="165" fontId="18" fillId="6" borderId="1" xfId="0" applyNumberFormat="1" applyFont="1" applyFill="1" applyBorder="1" applyAlignment="1">
      <alignment horizontal="center" vertical="center"/>
    </xf>
    <xf numFmtId="165" fontId="18" fillId="6" borderId="3" xfId="0" applyNumberFormat="1" applyFont="1" applyFill="1" applyBorder="1" applyAlignment="1">
      <alignment horizontal="center" vertical="center"/>
    </xf>
    <xf numFmtId="165" fontId="9" fillId="5" borderId="11" xfId="0" applyNumberFormat="1" applyFont="1" applyFill="1" applyBorder="1" applyAlignment="1">
      <alignment horizontal="center" vertical="center" wrapText="1"/>
    </xf>
    <xf numFmtId="165" fontId="9" fillId="5" borderId="7" xfId="0" applyNumberFormat="1" applyFont="1" applyFill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>
      <alignment horizontal="center" vertical="center" wrapText="1"/>
    </xf>
    <xf numFmtId="2" fontId="29" fillId="10" borderId="8" xfId="0" applyNumberFormat="1" applyFont="1" applyFill="1" applyBorder="1" applyAlignment="1">
      <alignment horizontal="center" vertical="center"/>
    </xf>
    <xf numFmtId="2" fontId="29" fillId="10" borderId="10" xfId="0" applyNumberFormat="1" applyFont="1" applyFill="1" applyBorder="1" applyAlignment="1">
      <alignment horizontal="center" vertical="center"/>
    </xf>
    <xf numFmtId="2" fontId="29" fillId="4" borderId="19" xfId="0" applyNumberFormat="1" applyFont="1" applyFill="1" applyBorder="1" applyAlignment="1">
      <alignment horizontal="center" vertical="center"/>
    </xf>
    <xf numFmtId="2" fontId="29" fillId="4" borderId="20" xfId="0" applyNumberFormat="1" applyFont="1" applyFill="1" applyBorder="1" applyAlignment="1">
      <alignment horizontal="center" vertical="center"/>
    </xf>
    <xf numFmtId="2" fontId="29" fillId="4" borderId="13" xfId="0" applyNumberFormat="1" applyFont="1" applyFill="1" applyBorder="1" applyAlignment="1">
      <alignment horizontal="center"/>
    </xf>
    <xf numFmtId="2" fontId="29" fillId="4" borderId="15" xfId="0" applyNumberFormat="1" applyFont="1" applyFill="1" applyBorder="1" applyAlignment="1">
      <alignment horizontal="center"/>
    </xf>
    <xf numFmtId="2" fontId="29" fillId="3" borderId="13" xfId="0" applyNumberFormat="1" applyFont="1" applyFill="1" applyBorder="1" applyAlignment="1">
      <alignment horizontal="center" vertical="center"/>
    </xf>
    <xf numFmtId="2" fontId="29" fillId="3" borderId="15" xfId="0" applyNumberFormat="1" applyFont="1" applyFill="1" applyBorder="1" applyAlignment="1">
      <alignment horizontal="center" vertical="center"/>
    </xf>
    <xf numFmtId="2" fontId="29" fillId="9" borderId="13" xfId="0" applyNumberFormat="1" applyFont="1" applyFill="1" applyBorder="1" applyAlignment="1">
      <alignment horizontal="center" vertical="center"/>
    </xf>
    <xf numFmtId="2" fontId="29" fillId="9" borderId="15" xfId="0" applyNumberFormat="1" applyFont="1" applyFill="1" applyBorder="1" applyAlignment="1">
      <alignment horizontal="center" vertical="center"/>
    </xf>
    <xf numFmtId="165" fontId="8" fillId="7" borderId="53" xfId="0" applyNumberFormat="1" applyFont="1" applyFill="1" applyBorder="1" applyAlignment="1">
      <alignment vertical="center"/>
    </xf>
    <xf numFmtId="165" fontId="8" fillId="7" borderId="52" xfId="0" applyNumberFormat="1" applyFont="1" applyFill="1" applyBorder="1" applyAlignment="1">
      <alignment vertical="center"/>
    </xf>
    <xf numFmtId="165" fontId="8" fillId="7" borderId="51" xfId="0" applyNumberFormat="1" applyFont="1" applyFill="1" applyBorder="1" applyAlignment="1">
      <alignment vertical="center"/>
    </xf>
    <xf numFmtId="2" fontId="29" fillId="10" borderId="8" xfId="0" applyNumberFormat="1" applyFont="1" applyFill="1" applyBorder="1" applyAlignment="1">
      <alignment horizontal="center"/>
    </xf>
    <xf numFmtId="2" fontId="29" fillId="10" borderId="10" xfId="0" applyNumberFormat="1" applyFont="1" applyFill="1" applyBorder="1" applyAlignment="1">
      <alignment horizontal="center"/>
    </xf>
    <xf numFmtId="165" fontId="21" fillId="3" borderId="13" xfId="0" applyNumberFormat="1" applyFont="1" applyFill="1" applyBorder="1" applyAlignment="1">
      <alignment horizontal="center" vertical="center"/>
    </xf>
    <xf numFmtId="165" fontId="21" fillId="3" borderId="14" xfId="0" applyNumberFormat="1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2" fontId="41" fillId="4" borderId="17" xfId="0" applyNumberFormat="1" applyFont="1" applyFill="1" applyBorder="1" applyAlignment="1">
      <alignment horizontal="center"/>
    </xf>
    <xf numFmtId="2" fontId="41" fillId="4" borderId="6" xfId="0" applyNumberFormat="1" applyFont="1" applyFill="1" applyBorder="1" applyAlignment="1">
      <alignment horizontal="center"/>
    </xf>
    <xf numFmtId="2" fontId="41" fillId="10" borderId="13" xfId="0" applyNumberFormat="1" applyFont="1" applyFill="1" applyBorder="1" applyAlignment="1">
      <alignment horizontal="center"/>
    </xf>
    <xf numFmtId="2" fontId="41" fillId="10" borderId="15" xfId="0" applyNumberFormat="1" applyFont="1" applyFill="1" applyBorder="1" applyAlignment="1">
      <alignment horizontal="center"/>
    </xf>
    <xf numFmtId="2" fontId="41" fillId="4" borderId="13" xfId="0" applyNumberFormat="1" applyFont="1" applyFill="1" applyBorder="1" applyAlignment="1">
      <alignment horizontal="center"/>
    </xf>
    <xf numFmtId="2" fontId="41" fillId="4" borderId="15" xfId="0" applyNumberFormat="1" applyFont="1" applyFill="1" applyBorder="1" applyAlignment="1">
      <alignment horizontal="center"/>
    </xf>
    <xf numFmtId="2" fontId="34" fillId="10" borderId="13" xfId="0" applyNumberFormat="1" applyFont="1" applyFill="1" applyBorder="1" applyAlignment="1">
      <alignment horizontal="center" vertical="center"/>
    </xf>
    <xf numFmtId="2" fontId="34" fillId="10" borderId="14" xfId="0" applyNumberFormat="1" applyFont="1" applyFill="1" applyBorder="1" applyAlignment="1">
      <alignment horizontal="center" vertical="center"/>
    </xf>
    <xf numFmtId="2" fontId="34" fillId="10" borderId="15" xfId="0" applyNumberFormat="1" applyFont="1" applyFill="1" applyBorder="1" applyAlignment="1">
      <alignment horizontal="center" vertical="center"/>
    </xf>
    <xf numFmtId="2" fontId="34" fillId="4" borderId="13" xfId="0" applyNumberFormat="1" applyFont="1" applyFill="1" applyBorder="1" applyAlignment="1">
      <alignment horizontal="center" vertical="center"/>
    </xf>
    <xf numFmtId="2" fontId="34" fillId="4" borderId="14" xfId="0" applyNumberFormat="1" applyFont="1" applyFill="1" applyBorder="1" applyAlignment="1">
      <alignment horizontal="center" vertical="center"/>
    </xf>
    <xf numFmtId="2" fontId="34" fillId="4" borderId="15" xfId="0" applyNumberFormat="1" applyFont="1" applyFill="1" applyBorder="1" applyAlignment="1">
      <alignment horizontal="center" vertical="center"/>
    </xf>
    <xf numFmtId="2" fontId="41" fillId="10" borderId="46" xfId="0" applyNumberFormat="1" applyFont="1" applyFill="1" applyBorder="1" applyAlignment="1">
      <alignment horizontal="center"/>
    </xf>
    <xf numFmtId="2" fontId="41" fillId="10" borderId="47" xfId="0" applyNumberFormat="1" applyFont="1" applyFill="1" applyBorder="1" applyAlignment="1">
      <alignment horizontal="center"/>
    </xf>
    <xf numFmtId="2" fontId="41" fillId="10" borderId="17" xfId="0" applyNumberFormat="1" applyFont="1" applyFill="1" applyBorder="1" applyAlignment="1">
      <alignment horizontal="center"/>
    </xf>
    <xf numFmtId="2" fontId="41" fillId="10" borderId="6" xfId="0" applyNumberFormat="1" applyFont="1" applyFill="1" applyBorder="1" applyAlignment="1">
      <alignment horizontal="center"/>
    </xf>
    <xf numFmtId="2" fontId="41" fillId="4" borderId="44" xfId="0" applyNumberFormat="1" applyFont="1" applyFill="1" applyBorder="1" applyAlignment="1">
      <alignment horizontal="center"/>
    </xf>
    <xf numFmtId="2" fontId="41" fillId="4" borderId="45" xfId="0" applyNumberFormat="1" applyFont="1" applyFill="1" applyBorder="1" applyAlignment="1">
      <alignment horizontal="center"/>
    </xf>
    <xf numFmtId="2" fontId="41" fillId="10" borderId="46" xfId="0" applyNumberFormat="1" applyFont="1" applyFill="1" applyBorder="1" applyAlignment="1">
      <alignment horizontal="center" vertical="center"/>
    </xf>
    <xf numFmtId="2" fontId="41" fillId="10" borderId="47" xfId="0" applyNumberFormat="1" applyFont="1" applyFill="1" applyBorder="1" applyAlignment="1">
      <alignment horizontal="center" vertical="center"/>
    </xf>
    <xf numFmtId="2" fontId="41" fillId="4" borderId="44" xfId="0" applyNumberFormat="1" applyFont="1" applyFill="1" applyBorder="1" applyAlignment="1">
      <alignment horizontal="center" vertical="center"/>
    </xf>
    <xf numFmtId="2" fontId="41" fillId="4" borderId="45" xfId="0" applyNumberFormat="1" applyFont="1" applyFill="1" applyBorder="1" applyAlignment="1">
      <alignment horizontal="center" vertical="center"/>
    </xf>
    <xf numFmtId="165" fontId="43" fillId="7" borderId="55" xfId="0" applyNumberFormat="1" applyFont="1" applyFill="1" applyBorder="1" applyAlignment="1">
      <alignment horizontal="center" vertical="center"/>
    </xf>
    <xf numFmtId="2" fontId="41" fillId="10" borderId="13" xfId="0" applyNumberFormat="1" applyFont="1" applyFill="1" applyBorder="1" applyAlignment="1">
      <alignment horizontal="center" vertical="center"/>
    </xf>
    <xf numFmtId="2" fontId="41" fillId="10" borderId="15" xfId="0" applyNumberFormat="1" applyFont="1" applyFill="1" applyBorder="1" applyAlignment="1">
      <alignment horizontal="center" vertical="center"/>
    </xf>
    <xf numFmtId="2" fontId="41" fillId="4" borderId="13" xfId="0" applyNumberFormat="1" applyFont="1" applyFill="1" applyBorder="1" applyAlignment="1">
      <alignment horizontal="center" vertical="center"/>
    </xf>
    <xf numFmtId="2" fontId="41" fillId="4" borderId="15" xfId="0" applyNumberFormat="1" applyFont="1" applyFill="1" applyBorder="1" applyAlignment="1">
      <alignment horizontal="center" vertical="center"/>
    </xf>
    <xf numFmtId="165" fontId="43" fillId="7" borderId="8" xfId="0" applyNumberFormat="1" applyFont="1" applyFill="1" applyBorder="1" applyAlignment="1">
      <alignment horizontal="left" vertical="center"/>
    </xf>
    <xf numFmtId="165" fontId="43" fillId="7" borderId="9" xfId="0" applyNumberFormat="1" applyFont="1" applyFill="1" applyBorder="1" applyAlignment="1">
      <alignment horizontal="left" vertical="center"/>
    </xf>
    <xf numFmtId="165" fontId="43" fillId="7" borderId="10" xfId="0" applyNumberFormat="1" applyFont="1" applyFill="1" applyBorder="1" applyAlignment="1">
      <alignment horizontal="left" vertical="center"/>
    </xf>
    <xf numFmtId="165" fontId="43" fillId="7" borderId="13" xfId="0" applyNumberFormat="1" applyFont="1" applyFill="1" applyBorder="1" applyAlignment="1">
      <alignment horizontal="left" vertical="center"/>
    </xf>
    <xf numFmtId="165" fontId="43" fillId="7" borderId="14" xfId="0" applyNumberFormat="1" applyFont="1" applyFill="1" applyBorder="1" applyAlignment="1">
      <alignment horizontal="left" vertical="center"/>
    </xf>
    <xf numFmtId="165" fontId="43" fillId="7" borderId="15" xfId="0" applyNumberFormat="1" applyFont="1" applyFill="1" applyBorder="1" applyAlignment="1">
      <alignment horizontal="left" vertical="center"/>
    </xf>
    <xf numFmtId="2" fontId="41" fillId="10" borderId="44" xfId="0" applyNumberFormat="1" applyFont="1" applyFill="1" applyBorder="1" applyAlignment="1">
      <alignment horizontal="center"/>
    </xf>
    <xf numFmtId="2" fontId="41" fillId="10" borderId="45" xfId="0" applyNumberFormat="1" applyFont="1" applyFill="1" applyBorder="1" applyAlignment="1">
      <alignment horizontal="center"/>
    </xf>
    <xf numFmtId="2" fontId="41" fillId="10" borderId="40" xfId="0" applyNumberFormat="1" applyFont="1" applyFill="1" applyBorder="1" applyAlignment="1">
      <alignment horizontal="center"/>
    </xf>
    <xf numFmtId="2" fontId="41" fillId="10" borderId="41" xfId="0" applyNumberFormat="1" applyFont="1" applyFill="1" applyBorder="1" applyAlignment="1">
      <alignment horizontal="center"/>
    </xf>
    <xf numFmtId="2" fontId="41" fillId="4" borderId="42" xfId="0" applyNumberFormat="1" applyFont="1" applyFill="1" applyBorder="1" applyAlignment="1">
      <alignment horizontal="center"/>
    </xf>
    <xf numFmtId="2" fontId="41" fillId="4" borderId="43" xfId="0" applyNumberFormat="1" applyFont="1" applyFill="1" applyBorder="1" applyAlignment="1">
      <alignment horizontal="center"/>
    </xf>
    <xf numFmtId="2" fontId="41" fillId="4" borderId="46" xfId="0" applyNumberFormat="1" applyFont="1" applyFill="1" applyBorder="1" applyAlignment="1">
      <alignment horizontal="center"/>
    </xf>
    <xf numFmtId="2" fontId="41" fillId="4" borderId="47" xfId="0" applyNumberFormat="1" applyFont="1" applyFill="1" applyBorder="1" applyAlignment="1">
      <alignment horizontal="center"/>
    </xf>
    <xf numFmtId="2" fontId="41" fillId="10" borderId="48" xfId="0" applyNumberFormat="1" applyFont="1" applyFill="1" applyBorder="1" applyAlignment="1">
      <alignment horizontal="center"/>
    </xf>
    <xf numFmtId="2" fontId="41" fillId="10" borderId="49" xfId="0" applyNumberFormat="1" applyFont="1" applyFill="1" applyBorder="1" applyAlignment="1">
      <alignment horizontal="center"/>
    </xf>
    <xf numFmtId="2" fontId="41" fillId="4" borderId="48" xfId="0" applyNumberFormat="1" applyFont="1" applyFill="1" applyBorder="1" applyAlignment="1">
      <alignment horizontal="center"/>
    </xf>
    <xf numFmtId="2" fontId="41" fillId="4" borderId="49" xfId="0" applyNumberFormat="1" applyFont="1" applyFill="1" applyBorder="1" applyAlignment="1">
      <alignment horizontal="center"/>
    </xf>
    <xf numFmtId="2" fontId="34" fillId="10" borderId="17" xfId="0" applyNumberFormat="1" applyFont="1" applyFill="1" applyBorder="1" applyAlignment="1">
      <alignment horizontal="center" vertical="center"/>
    </xf>
    <xf numFmtId="2" fontId="34" fillId="10" borderId="6" xfId="0" applyNumberFormat="1" applyFont="1" applyFill="1" applyBorder="1" applyAlignment="1">
      <alignment horizontal="center" vertical="center"/>
    </xf>
    <xf numFmtId="2" fontId="34" fillId="4" borderId="17" xfId="0" applyNumberFormat="1" applyFont="1" applyFill="1" applyBorder="1" applyAlignment="1">
      <alignment horizontal="center" vertical="center"/>
    </xf>
    <xf numFmtId="2" fontId="34" fillId="4" borderId="6" xfId="0" applyNumberFormat="1" applyFont="1" applyFill="1" applyBorder="1" applyAlignment="1">
      <alignment horizontal="center" vertical="center"/>
    </xf>
    <xf numFmtId="165" fontId="8" fillId="7" borderId="8" xfId="0" applyNumberFormat="1" applyFont="1" applyFill="1" applyBorder="1" applyAlignment="1">
      <alignment horizontal="left" vertical="center"/>
    </xf>
    <xf numFmtId="165" fontId="8" fillId="7" borderId="9" xfId="0" applyNumberFormat="1" applyFont="1" applyFill="1" applyBorder="1" applyAlignment="1">
      <alignment horizontal="left" vertical="center"/>
    </xf>
    <xf numFmtId="165" fontId="8" fillId="7" borderId="10" xfId="0" applyNumberFormat="1" applyFont="1" applyFill="1" applyBorder="1" applyAlignment="1">
      <alignment horizontal="left" vertical="center"/>
    </xf>
    <xf numFmtId="2" fontId="34" fillId="10" borderId="44" xfId="0" applyNumberFormat="1" applyFont="1" applyFill="1" applyBorder="1" applyAlignment="1">
      <alignment horizontal="center" vertical="center"/>
    </xf>
    <xf numFmtId="2" fontId="34" fillId="10" borderId="45" xfId="0" applyNumberFormat="1" applyFont="1" applyFill="1" applyBorder="1" applyAlignment="1">
      <alignment horizontal="center" vertical="center"/>
    </xf>
    <xf numFmtId="2" fontId="34" fillId="10" borderId="46" xfId="0" applyNumberFormat="1" applyFont="1" applyFill="1" applyBorder="1" applyAlignment="1">
      <alignment horizontal="center" vertical="center"/>
    </xf>
    <xf numFmtId="2" fontId="34" fillId="10" borderId="47" xfId="0" applyNumberFormat="1" applyFont="1" applyFill="1" applyBorder="1" applyAlignment="1">
      <alignment horizontal="center" vertical="center"/>
    </xf>
    <xf numFmtId="2" fontId="34" fillId="4" borderId="46" xfId="0" applyNumberFormat="1" applyFont="1" applyFill="1" applyBorder="1" applyAlignment="1">
      <alignment horizontal="center" vertical="center"/>
    </xf>
    <xf numFmtId="2" fontId="34" fillId="4" borderId="47" xfId="0" applyNumberFormat="1" applyFont="1" applyFill="1" applyBorder="1" applyAlignment="1">
      <alignment horizontal="center" vertical="center"/>
    </xf>
    <xf numFmtId="2" fontId="34" fillId="4" borderId="44" xfId="0" applyNumberFormat="1" applyFont="1" applyFill="1" applyBorder="1" applyAlignment="1">
      <alignment horizontal="center" vertical="center"/>
    </xf>
    <xf numFmtId="2" fontId="34" fillId="4" borderId="45" xfId="0" applyNumberFormat="1" applyFont="1" applyFill="1" applyBorder="1" applyAlignment="1">
      <alignment horizontal="center" vertical="center"/>
    </xf>
    <xf numFmtId="165" fontId="22" fillId="2" borderId="8" xfId="0" applyNumberFormat="1" applyFont="1" applyFill="1" applyBorder="1" applyAlignment="1">
      <alignment horizontal="center" vertical="center" wrapText="1"/>
    </xf>
    <xf numFmtId="165" fontId="22" fillId="2" borderId="9" xfId="0" applyNumberFormat="1" applyFont="1" applyFill="1" applyBorder="1" applyAlignment="1">
      <alignment horizontal="center" vertical="center" wrapText="1"/>
    </xf>
    <xf numFmtId="165" fontId="22" fillId="2" borderId="10" xfId="0" applyNumberFormat="1" applyFont="1" applyFill="1" applyBorder="1" applyAlignment="1">
      <alignment horizontal="center" vertical="center" wrapText="1"/>
    </xf>
    <xf numFmtId="165" fontId="3" fillId="6" borderId="18" xfId="0" applyNumberFormat="1" applyFont="1" applyFill="1" applyBorder="1" applyAlignment="1">
      <alignment horizontal="center" vertical="center"/>
    </xf>
    <xf numFmtId="165" fontId="3" fillId="6" borderId="16" xfId="0" applyNumberFormat="1" applyFont="1" applyFill="1" applyBorder="1" applyAlignment="1">
      <alignment horizontal="center" vertical="center"/>
    </xf>
    <xf numFmtId="165" fontId="3" fillId="6" borderId="18" xfId="0" applyNumberFormat="1" applyFont="1" applyFill="1" applyBorder="1" applyAlignment="1">
      <alignment horizontal="center" vertical="center" wrapText="1"/>
    </xf>
    <xf numFmtId="165" fontId="3" fillId="6" borderId="16" xfId="0" applyNumberFormat="1" applyFont="1" applyFill="1" applyBorder="1" applyAlignment="1">
      <alignment horizontal="center" vertical="center" wrapText="1"/>
    </xf>
    <xf numFmtId="165" fontId="33" fillId="6" borderId="13" xfId="0" applyNumberFormat="1" applyFont="1" applyFill="1" applyBorder="1" applyAlignment="1">
      <alignment horizontal="center" vertical="center"/>
    </xf>
    <xf numFmtId="165" fontId="33" fillId="6" borderId="14" xfId="0" applyNumberFormat="1" applyFont="1" applyFill="1" applyBorder="1" applyAlignment="1">
      <alignment horizontal="center" vertical="center"/>
    </xf>
    <xf numFmtId="165" fontId="33" fillId="6" borderId="15" xfId="0" applyNumberFormat="1" applyFont="1" applyFill="1" applyBorder="1" applyAlignment="1">
      <alignment horizontal="center" vertical="center"/>
    </xf>
    <xf numFmtId="165" fontId="4" fillId="5" borderId="11" xfId="0" applyNumberFormat="1" applyFont="1" applyFill="1" applyBorder="1" applyAlignment="1">
      <alignment horizontal="center" vertical="center" wrapText="1"/>
    </xf>
    <xf numFmtId="165" fontId="4" fillId="5" borderId="16" xfId="0" applyNumberFormat="1" applyFont="1" applyFill="1" applyBorder="1" applyAlignment="1">
      <alignment horizontal="center" vertical="center" wrapText="1"/>
    </xf>
    <xf numFmtId="165" fontId="10" fillId="5" borderId="0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165" fontId="9" fillId="6" borderId="11" xfId="0" applyNumberFormat="1" applyFont="1" applyFill="1" applyBorder="1" applyAlignment="1">
      <alignment horizontal="center" vertical="center"/>
    </xf>
    <xf numFmtId="165" fontId="9" fillId="6" borderId="12" xfId="0" applyNumberFormat="1" applyFont="1" applyFill="1" applyBorder="1" applyAlignment="1">
      <alignment horizontal="center" vertical="center"/>
    </xf>
    <xf numFmtId="165" fontId="9" fillId="6" borderId="7" xfId="0" applyNumberFormat="1" applyFont="1" applyFill="1" applyBorder="1" applyAlignment="1">
      <alignment horizontal="center" vertical="center"/>
    </xf>
    <xf numFmtId="165" fontId="9" fillId="5" borderId="16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5" borderId="6" xfId="0" applyNumberFormat="1" applyFont="1" applyFill="1" applyBorder="1" applyAlignment="1">
      <alignment horizontal="center" vertical="center" wrapText="1"/>
    </xf>
    <xf numFmtId="165" fontId="9" fillId="5" borderId="9" xfId="0" applyNumberFormat="1" applyFont="1" applyFill="1" applyBorder="1" applyAlignment="1">
      <alignment horizontal="center" vertical="center" wrapText="1"/>
    </xf>
    <xf numFmtId="165" fontId="9" fillId="5" borderId="10" xfId="0" applyNumberFormat="1" applyFont="1" applyFill="1" applyBorder="1" applyAlignment="1">
      <alignment horizontal="center" vertical="center" wrapText="1"/>
    </xf>
    <xf numFmtId="165" fontId="8" fillId="7" borderId="19" xfId="0" applyNumberFormat="1" applyFont="1" applyFill="1" applyBorder="1" applyAlignment="1">
      <alignment horizontal="left" vertical="center"/>
    </xf>
    <xf numFmtId="165" fontId="8" fillId="7" borderId="2" xfId="0" applyNumberFormat="1" applyFont="1" applyFill="1" applyBorder="1" applyAlignment="1">
      <alignment horizontal="left" vertical="center"/>
    </xf>
    <xf numFmtId="165" fontId="8" fillId="7" borderId="20" xfId="0" applyNumberFormat="1" applyFont="1" applyFill="1" applyBorder="1" applyAlignment="1">
      <alignment horizontal="left" vertical="center"/>
    </xf>
    <xf numFmtId="2" fontId="24" fillId="0" borderId="46" xfId="0" applyNumberFormat="1" applyFont="1" applyFill="1" applyBorder="1" applyAlignment="1">
      <alignment horizontal="center" vertical="center"/>
    </xf>
    <xf numFmtId="2" fontId="24" fillId="0" borderId="47" xfId="0" applyNumberFormat="1" applyFont="1" applyFill="1" applyBorder="1" applyAlignment="1">
      <alignment horizontal="center" vertical="center"/>
    </xf>
    <xf numFmtId="165" fontId="9" fillId="6" borderId="18" xfId="0" applyNumberFormat="1" applyFont="1" applyFill="1" applyBorder="1" applyAlignment="1">
      <alignment horizontal="center" vertical="center"/>
    </xf>
    <xf numFmtId="165" fontId="9" fillId="6" borderId="16" xfId="0" applyNumberFormat="1" applyFont="1" applyFill="1" applyBorder="1" applyAlignment="1">
      <alignment horizontal="center" vertical="center"/>
    </xf>
    <xf numFmtId="165" fontId="3" fillId="5" borderId="11" xfId="0" applyNumberFormat="1" applyFont="1" applyFill="1" applyBorder="1" applyAlignment="1">
      <alignment horizontal="center" vertical="center" wrapText="1"/>
    </xf>
    <xf numFmtId="165" fontId="3" fillId="5" borderId="16" xfId="0" applyNumberFormat="1" applyFont="1" applyFill="1" applyBorder="1" applyAlignment="1">
      <alignment horizontal="center" vertical="center" wrapText="1"/>
    </xf>
    <xf numFmtId="2" fontId="24" fillId="0" borderId="17" xfId="0" applyNumberFormat="1" applyFont="1" applyFill="1" applyBorder="1" applyAlignment="1">
      <alignment horizontal="center" vertical="center"/>
    </xf>
    <xf numFmtId="2" fontId="24" fillId="0" borderId="6" xfId="0" applyNumberFormat="1" applyFont="1" applyFill="1" applyBorder="1" applyAlignment="1">
      <alignment horizontal="center" vertical="center"/>
    </xf>
    <xf numFmtId="2" fontId="24" fillId="4" borderId="17" xfId="0" applyNumberFormat="1" applyFont="1" applyFill="1" applyBorder="1" applyAlignment="1">
      <alignment horizontal="center" vertical="center"/>
    </xf>
    <xf numFmtId="2" fontId="24" fillId="4" borderId="6" xfId="0" applyNumberFormat="1" applyFont="1" applyFill="1" applyBorder="1" applyAlignment="1">
      <alignment horizontal="center" vertical="center"/>
    </xf>
    <xf numFmtId="2" fontId="24" fillId="0" borderId="44" xfId="0" applyNumberFormat="1" applyFont="1" applyFill="1" applyBorder="1" applyAlignment="1">
      <alignment horizontal="center" vertical="center"/>
    </xf>
    <xf numFmtId="2" fontId="24" fillId="0" borderId="45" xfId="0" applyNumberFormat="1" applyFont="1" applyFill="1" applyBorder="1" applyAlignment="1">
      <alignment horizontal="center" vertical="center"/>
    </xf>
    <xf numFmtId="2" fontId="24" fillId="10" borderId="46" xfId="0" applyNumberFormat="1" applyFont="1" applyFill="1" applyBorder="1" applyAlignment="1">
      <alignment horizontal="center" vertical="center"/>
    </xf>
    <xf numFmtId="2" fontId="24" fillId="10" borderId="47" xfId="0" applyNumberFormat="1" applyFont="1" applyFill="1" applyBorder="1" applyAlignment="1">
      <alignment horizontal="center" vertical="center"/>
    </xf>
    <xf numFmtId="2" fontId="24" fillId="4" borderId="44" xfId="0" applyNumberFormat="1" applyFont="1" applyFill="1" applyBorder="1" applyAlignment="1">
      <alignment horizontal="center" vertical="center"/>
    </xf>
    <xf numFmtId="2" fontId="24" fillId="4" borderId="45" xfId="0" applyNumberFormat="1" applyFont="1" applyFill="1" applyBorder="1" applyAlignment="1">
      <alignment horizontal="center" vertical="center"/>
    </xf>
    <xf numFmtId="2" fontId="24" fillId="10" borderId="17" xfId="0" applyNumberFormat="1" applyFont="1" applyFill="1" applyBorder="1" applyAlignment="1">
      <alignment horizontal="center" vertical="center"/>
    </xf>
    <xf numFmtId="2" fontId="24" fillId="10" borderId="6" xfId="0" applyNumberFormat="1" applyFont="1" applyFill="1" applyBorder="1" applyAlignment="1">
      <alignment horizontal="center" vertical="center"/>
    </xf>
    <xf numFmtId="2" fontId="29" fillId="10" borderId="46" xfId="0" applyNumberFormat="1" applyFont="1" applyFill="1" applyBorder="1" applyAlignment="1">
      <alignment horizontal="center" vertical="center"/>
    </xf>
    <xf numFmtId="2" fontId="29" fillId="10" borderId="47" xfId="0" applyNumberFormat="1" applyFont="1" applyFill="1" applyBorder="1" applyAlignment="1">
      <alignment horizontal="center" vertical="center"/>
    </xf>
    <xf numFmtId="2" fontId="29" fillId="4" borderId="44" xfId="0" applyNumberFormat="1" applyFont="1" applyFill="1" applyBorder="1" applyAlignment="1">
      <alignment horizontal="center" vertical="center"/>
    </xf>
    <xf numFmtId="2" fontId="29" fillId="4" borderId="45" xfId="0" applyNumberFormat="1" applyFont="1" applyFill="1" applyBorder="1" applyAlignment="1">
      <alignment horizontal="center" vertical="center"/>
    </xf>
    <xf numFmtId="2" fontId="29" fillId="0" borderId="46" xfId="0" applyNumberFormat="1" applyFont="1" applyFill="1" applyBorder="1" applyAlignment="1">
      <alignment horizontal="center" vertical="center"/>
    </xf>
    <xf numFmtId="2" fontId="29" fillId="0" borderId="47" xfId="0" applyNumberFormat="1" applyFont="1" applyFill="1" applyBorder="1" applyAlignment="1">
      <alignment horizontal="center" vertical="center"/>
    </xf>
    <xf numFmtId="2" fontId="29" fillId="10" borderId="44" xfId="0" applyNumberFormat="1" applyFont="1" applyFill="1" applyBorder="1" applyAlignment="1">
      <alignment horizontal="center"/>
    </xf>
    <xf numFmtId="2" fontId="29" fillId="10" borderId="45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2" fontId="29" fillId="10" borderId="17" xfId="0" applyNumberFormat="1" applyFont="1" applyFill="1" applyBorder="1" applyAlignment="1">
      <alignment horizontal="center"/>
    </xf>
    <xf numFmtId="2" fontId="29" fillId="10" borderId="6" xfId="0" applyNumberFormat="1" applyFont="1" applyFill="1" applyBorder="1" applyAlignment="1">
      <alignment horizontal="center"/>
    </xf>
    <xf numFmtId="2" fontId="29" fillId="4" borderId="17" xfId="0" applyNumberFormat="1" applyFont="1" applyFill="1" applyBorder="1" applyAlignment="1">
      <alignment horizontal="center"/>
    </xf>
    <xf numFmtId="2" fontId="29" fillId="4" borderId="6" xfId="0" applyNumberFormat="1" applyFont="1" applyFill="1" applyBorder="1" applyAlignment="1">
      <alignment horizontal="center"/>
    </xf>
    <xf numFmtId="2" fontId="29" fillId="10" borderId="13" xfId="0" applyNumberFormat="1" applyFont="1" applyFill="1" applyBorder="1" applyAlignment="1">
      <alignment horizontal="center" vertical="center"/>
    </xf>
    <xf numFmtId="2" fontId="29" fillId="10" borderId="15" xfId="0" applyNumberFormat="1" applyFont="1" applyFill="1" applyBorder="1" applyAlignment="1">
      <alignment horizontal="center" vertical="center"/>
    </xf>
    <xf numFmtId="2" fontId="29" fillId="4" borderId="46" xfId="0" applyNumberFormat="1" applyFont="1" applyFill="1" applyBorder="1" applyAlignment="1">
      <alignment horizontal="center"/>
    </xf>
    <xf numFmtId="2" fontId="29" fillId="4" borderId="47" xfId="0" applyNumberFormat="1" applyFont="1" applyFill="1" applyBorder="1" applyAlignment="1">
      <alignment horizontal="center"/>
    </xf>
    <xf numFmtId="2" fontId="29" fillId="10" borderId="46" xfId="0" applyNumberFormat="1" applyFont="1" applyFill="1" applyBorder="1" applyAlignment="1">
      <alignment horizontal="center"/>
    </xf>
    <xf numFmtId="2" fontId="29" fillId="10" borderId="47" xfId="0" applyNumberFormat="1" applyFont="1" applyFill="1" applyBorder="1" applyAlignment="1">
      <alignment horizontal="center"/>
    </xf>
    <xf numFmtId="2" fontId="29" fillId="4" borderId="13" xfId="0" applyNumberFormat="1" applyFont="1" applyFill="1" applyBorder="1" applyAlignment="1">
      <alignment horizontal="center" vertical="center"/>
    </xf>
    <xf numFmtId="2" fontId="29" fillId="4" borderId="15" xfId="0" applyNumberFormat="1" applyFont="1" applyFill="1" applyBorder="1" applyAlignment="1">
      <alignment horizontal="center" vertical="center"/>
    </xf>
    <xf numFmtId="2" fontId="29" fillId="4" borderId="44" xfId="0" applyNumberFormat="1" applyFont="1" applyFill="1" applyBorder="1" applyAlignment="1">
      <alignment horizontal="center"/>
    </xf>
    <xf numFmtId="2" fontId="29" fillId="4" borderId="45" xfId="0" applyNumberFormat="1" applyFont="1" applyFill="1" applyBorder="1" applyAlignment="1">
      <alignment horizontal="center"/>
    </xf>
    <xf numFmtId="2" fontId="29" fillId="4" borderId="48" xfId="0" applyNumberFormat="1" applyFont="1" applyFill="1" applyBorder="1" applyAlignment="1">
      <alignment horizontal="center"/>
    </xf>
    <xf numFmtId="2" fontId="29" fillId="4" borderId="49" xfId="0" applyNumberFormat="1" applyFont="1" applyFill="1" applyBorder="1" applyAlignment="1">
      <alignment horizontal="center"/>
    </xf>
    <xf numFmtId="165" fontId="8" fillId="7" borderId="42" xfId="0" applyNumberFormat="1" applyFont="1" applyFill="1" applyBorder="1" applyAlignment="1">
      <alignment vertical="center"/>
    </xf>
    <xf numFmtId="165" fontId="8" fillId="7" borderId="54" xfId="0" applyNumberFormat="1" applyFont="1" applyFill="1" applyBorder="1" applyAlignment="1">
      <alignment vertical="center"/>
    </xf>
    <xf numFmtId="165" fontId="8" fillId="7" borderId="43" xfId="0" applyNumberFormat="1" applyFont="1" applyFill="1" applyBorder="1" applyAlignment="1">
      <alignment vertical="center"/>
    </xf>
    <xf numFmtId="2" fontId="29" fillId="10" borderId="48" xfId="0" applyNumberFormat="1" applyFont="1" applyFill="1" applyBorder="1" applyAlignment="1">
      <alignment horizontal="center"/>
    </xf>
    <xf numFmtId="2" fontId="29" fillId="10" borderId="49" xfId="0" applyNumberFormat="1" applyFont="1" applyFill="1" applyBorder="1" applyAlignment="1">
      <alignment horizontal="center"/>
    </xf>
    <xf numFmtId="2" fontId="24" fillId="4" borderId="46" xfId="0" applyNumberFormat="1" applyFont="1" applyFill="1" applyBorder="1" applyAlignment="1">
      <alignment horizontal="center" vertical="center"/>
    </xf>
    <xf numFmtId="2" fontId="24" fillId="4" borderId="47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165" fontId="3" fillId="6" borderId="12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7" fillId="3" borderId="11" xfId="0" applyNumberFormat="1" applyFont="1" applyFill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2" fontId="5" fillId="3" borderId="19" xfId="0" applyNumberFormat="1" applyFont="1" applyFill="1" applyBorder="1" applyAlignment="1">
      <alignment horizontal="center" vertical="center"/>
    </xf>
    <xf numFmtId="2" fontId="5" fillId="3" borderId="20" xfId="0" applyNumberFormat="1" applyFont="1" applyFill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2" fontId="5" fillId="3" borderId="18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165" fontId="9" fillId="5" borderId="14" xfId="0" applyNumberFormat="1" applyFont="1" applyFill="1" applyBorder="1" applyAlignment="1">
      <alignment horizontal="center" vertical="center" wrapText="1"/>
    </xf>
    <xf numFmtId="165" fontId="9" fillId="5" borderId="15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5" borderId="3" xfId="0" applyNumberFormat="1" applyFont="1" applyFill="1" applyBorder="1" applyAlignment="1">
      <alignment horizontal="center" vertical="center" wrapText="1"/>
    </xf>
    <xf numFmtId="165" fontId="9" fillId="5" borderId="8" xfId="0" applyNumberFormat="1" applyFont="1" applyFill="1" applyBorder="1" applyAlignment="1">
      <alignment horizontal="center" vertical="center" wrapText="1"/>
    </xf>
    <xf numFmtId="0" fontId="0" fillId="0" borderId="17" xfId="0" applyBorder="1"/>
  </cellXfs>
  <cellStyles count="6">
    <cellStyle name="Обычный" xfId="0" builtinId="0"/>
    <cellStyle name="Обычный 2" xfId="1"/>
    <cellStyle name="Обычный 3" xfId="3"/>
    <cellStyle name="Процентный" xfId="5" builtinId="5"/>
    <cellStyle name="Финансовый" xfId="2" builtinId="3"/>
    <cellStyle name="Финансовый 2" xfId="4"/>
  </cellStyles>
  <dxfs count="0"/>
  <tableStyles count="0" defaultTableStyle="TableStyleMedium2" defaultPivotStyle="PivotStyleLight16"/>
  <colors>
    <mruColors>
      <color rgb="FFAC1CB0"/>
      <color rgb="FFDFF4BE"/>
      <color rgb="FFC2F0E7"/>
      <color rgb="FF0066FF"/>
      <color rgb="FFF4DA1C"/>
      <color rgb="FFEBF109"/>
      <color rgb="FFCCFF66"/>
      <color rgb="FFE0E509"/>
      <color rgb="FFFF9933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V209"/>
  <sheetViews>
    <sheetView topLeftCell="A190" zoomScale="115" zoomScaleNormal="115" zoomScaleSheetLayoutView="100" zoomScalePageLayoutView="75" workbookViewId="0">
      <selection activeCell="F5" sqref="F5:M5"/>
    </sheetView>
  </sheetViews>
  <sheetFormatPr defaultColWidth="8.85546875" defaultRowHeight="15" x14ac:dyDescent="0.25"/>
  <cols>
    <col min="1" max="1" width="43" customWidth="1"/>
    <col min="2" max="2" width="33.85546875" customWidth="1"/>
    <col min="3" max="4" width="10.5703125" customWidth="1"/>
    <col min="5" max="5" width="13.140625" style="276" customWidth="1"/>
    <col min="6" max="13" width="14.42578125" customWidth="1"/>
  </cols>
  <sheetData>
    <row r="1" spans="1:178" ht="48" customHeight="1" x14ac:dyDescent="0.25">
      <c r="A1" s="486" t="s">
        <v>1112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8"/>
    </row>
    <row r="2" spans="1:178" x14ac:dyDescent="0.25">
      <c r="A2" s="489" t="s">
        <v>113</v>
      </c>
      <c r="B2" s="497" t="s">
        <v>796</v>
      </c>
      <c r="C2" s="500" t="s">
        <v>799</v>
      </c>
      <c r="D2" s="501"/>
      <c r="E2" s="501"/>
      <c r="F2" s="501"/>
      <c r="G2" s="501"/>
      <c r="H2" s="501"/>
      <c r="I2" s="501"/>
      <c r="J2" s="501"/>
      <c r="K2" s="501"/>
      <c r="L2" s="501"/>
      <c r="M2" s="502"/>
    </row>
    <row r="3" spans="1:178" x14ac:dyDescent="0.25">
      <c r="A3" s="490"/>
      <c r="B3" s="498"/>
      <c r="C3" s="503"/>
      <c r="D3" s="504"/>
      <c r="E3" s="504"/>
      <c r="F3" s="504"/>
      <c r="G3" s="504"/>
      <c r="H3" s="504"/>
      <c r="I3" s="504"/>
      <c r="J3" s="504"/>
      <c r="K3" s="504"/>
      <c r="L3" s="504"/>
      <c r="M3" s="505"/>
    </row>
    <row r="4" spans="1:178" x14ac:dyDescent="0.25">
      <c r="A4" s="509" t="s">
        <v>795</v>
      </c>
      <c r="B4" s="498"/>
      <c r="C4" s="506"/>
      <c r="D4" s="507"/>
      <c r="E4" s="507"/>
      <c r="F4" s="507"/>
      <c r="G4" s="507"/>
      <c r="H4" s="507"/>
      <c r="I4" s="507"/>
      <c r="J4" s="507"/>
      <c r="K4" s="507"/>
      <c r="L4" s="507"/>
      <c r="M4" s="508"/>
    </row>
    <row r="5" spans="1:178" ht="34.5" customHeight="1" x14ac:dyDescent="0.25">
      <c r="A5" s="509"/>
      <c r="B5" s="498"/>
      <c r="C5" s="457" t="s">
        <v>798</v>
      </c>
      <c r="D5" s="458"/>
      <c r="E5" s="278"/>
      <c r="F5" s="484" t="s">
        <v>1110</v>
      </c>
      <c r="G5" s="484"/>
      <c r="H5" s="484"/>
      <c r="I5" s="484"/>
      <c r="J5" s="484"/>
      <c r="K5" s="484"/>
      <c r="L5" s="484"/>
      <c r="M5" s="485"/>
    </row>
    <row r="6" spans="1:178" ht="45.2" customHeight="1" x14ac:dyDescent="0.25">
      <c r="A6" s="510"/>
      <c r="B6" s="499"/>
      <c r="C6" s="459"/>
      <c r="D6" s="460"/>
      <c r="E6" s="421" t="s">
        <v>421</v>
      </c>
      <c r="F6" s="422" t="s">
        <v>422</v>
      </c>
      <c r="G6" s="422" t="s">
        <v>423</v>
      </c>
      <c r="H6" s="422" t="s">
        <v>791</v>
      </c>
      <c r="I6" s="422" t="s">
        <v>426</v>
      </c>
      <c r="J6" s="422" t="s">
        <v>427</v>
      </c>
      <c r="K6" s="422" t="s">
        <v>557</v>
      </c>
      <c r="L6" s="422" t="s">
        <v>790</v>
      </c>
      <c r="M6" s="422" t="s">
        <v>792</v>
      </c>
    </row>
    <row r="7" spans="1:178" s="409" customFormat="1" ht="19.7" customHeight="1" x14ac:dyDescent="0.25">
      <c r="A7" s="6" t="s">
        <v>440</v>
      </c>
      <c r="B7" s="19" t="s">
        <v>0</v>
      </c>
      <c r="C7" s="453">
        <v>1377.0812092947087</v>
      </c>
      <c r="D7" s="454"/>
      <c r="E7" s="281">
        <f>C7*0.97</f>
        <v>1335.7687730158675</v>
      </c>
      <c r="F7" s="7">
        <f>C7*0.95</f>
        <v>1308.2271488299732</v>
      </c>
      <c r="G7" s="7">
        <f>C7*0.93</f>
        <v>1280.6855246440791</v>
      </c>
      <c r="H7" s="7">
        <f>C7*0.91</f>
        <v>1253.143900458185</v>
      </c>
      <c r="I7" s="7">
        <f>C7*0.88</f>
        <v>1211.8314641793438</v>
      </c>
      <c r="J7" s="7">
        <f>C7*0.85</f>
        <v>1170.5190279005024</v>
      </c>
      <c r="K7" s="7">
        <f>C7*0.83</f>
        <v>1142.9774037146083</v>
      </c>
      <c r="L7" s="7">
        <f>C7*0.8</f>
        <v>1101.664967435767</v>
      </c>
      <c r="M7" s="7">
        <f>C7*0.78</f>
        <v>1074.123343249873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</row>
    <row r="8" spans="1:178" s="409" customFormat="1" ht="19.7" customHeight="1" x14ac:dyDescent="0.25">
      <c r="A8" s="8" t="s">
        <v>441</v>
      </c>
      <c r="B8" s="20" t="s">
        <v>1</v>
      </c>
      <c r="C8" s="455">
        <v>1469.440621435336</v>
      </c>
      <c r="D8" s="456"/>
      <c r="E8" s="283">
        <f t="shared" ref="E8:E34" si="0">C8*0.97</f>
        <v>1425.3574027922759</v>
      </c>
      <c r="F8" s="9">
        <f>C8*0.95</f>
        <v>1395.9685903635691</v>
      </c>
      <c r="G8" s="9">
        <f t="shared" ref="G8:G34" si="1">C8*0.93</f>
        <v>1366.5797779348625</v>
      </c>
      <c r="H8" s="9">
        <f>C8*0.91</f>
        <v>1337.1909655061559</v>
      </c>
      <c r="I8" s="9">
        <f>C8*0.88</f>
        <v>1293.1077468630956</v>
      </c>
      <c r="J8" s="9">
        <f t="shared" ref="J8:J34" si="2">C8*0.85</f>
        <v>1249.0245282200356</v>
      </c>
      <c r="K8" s="9">
        <f>C8*0.83</f>
        <v>1219.6357157913287</v>
      </c>
      <c r="L8" s="9">
        <f t="shared" ref="L8:L34" si="3">C8*0.8</f>
        <v>1175.5524971482689</v>
      </c>
      <c r="M8" s="9">
        <f t="shared" ref="M8:M34" si="4">C8*0.78</f>
        <v>1146.1636847195621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</row>
    <row r="9" spans="1:178" s="409" customFormat="1" ht="19.7" customHeight="1" x14ac:dyDescent="0.25">
      <c r="A9" s="10" t="s">
        <v>2</v>
      </c>
      <c r="B9" s="21" t="s">
        <v>3</v>
      </c>
      <c r="C9" s="453">
        <v>1484.5766433478425</v>
      </c>
      <c r="D9" s="454"/>
      <c r="E9" s="281">
        <f t="shared" si="0"/>
        <v>1440.0393440474072</v>
      </c>
      <c r="F9" s="7">
        <f t="shared" ref="F9:F34" si="5">C9*0.95</f>
        <v>1410.3478111804502</v>
      </c>
      <c r="G9" s="7">
        <f t="shared" si="1"/>
        <v>1380.6562783134937</v>
      </c>
      <c r="H9" s="7">
        <f t="shared" ref="H9:H33" si="6">C9*0.91</f>
        <v>1350.9647454465367</v>
      </c>
      <c r="I9" s="7">
        <f t="shared" ref="I9:I33" si="7">C9*0.88</f>
        <v>1306.4274461461014</v>
      </c>
      <c r="J9" s="7">
        <f t="shared" si="2"/>
        <v>1261.8901468456661</v>
      </c>
      <c r="K9" s="7">
        <f t="shared" ref="K9:K34" si="8">C9*0.83</f>
        <v>1232.1986139787093</v>
      </c>
      <c r="L9" s="7">
        <f t="shared" si="3"/>
        <v>1187.661314678274</v>
      </c>
      <c r="M9" s="7">
        <f t="shared" si="4"/>
        <v>1157.9697818113173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</row>
    <row r="10" spans="1:178" s="409" customFormat="1" ht="19.7" customHeight="1" x14ac:dyDescent="0.25">
      <c r="A10" s="8" t="s">
        <v>442</v>
      </c>
      <c r="B10" s="20" t="s">
        <v>4</v>
      </c>
      <c r="C10" s="455">
        <v>1734.7661820192739</v>
      </c>
      <c r="D10" s="456"/>
      <c r="E10" s="283">
        <f t="shared" si="0"/>
        <v>1682.7231965586957</v>
      </c>
      <c r="F10" s="9">
        <f t="shared" si="5"/>
        <v>1648.0278729183101</v>
      </c>
      <c r="G10" s="9">
        <f t="shared" si="1"/>
        <v>1613.3325492779247</v>
      </c>
      <c r="H10" s="9">
        <f t="shared" si="6"/>
        <v>1578.6372256375394</v>
      </c>
      <c r="I10" s="9">
        <f t="shared" si="7"/>
        <v>1526.594240176961</v>
      </c>
      <c r="J10" s="9">
        <f t="shared" si="2"/>
        <v>1474.5512547163828</v>
      </c>
      <c r="K10" s="9">
        <f t="shared" si="8"/>
        <v>1439.8559310759972</v>
      </c>
      <c r="L10" s="9">
        <f t="shared" si="3"/>
        <v>1387.8129456154193</v>
      </c>
      <c r="M10" s="9">
        <f t="shared" si="4"/>
        <v>1353.1176219750337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</row>
    <row r="11" spans="1:178" s="409" customFormat="1" ht="18.95" customHeight="1" x14ac:dyDescent="0.25">
      <c r="A11" s="6" t="s">
        <v>5</v>
      </c>
      <c r="B11" s="19" t="s">
        <v>6</v>
      </c>
      <c r="C11" s="453">
        <v>1867.2508914652128</v>
      </c>
      <c r="D11" s="454"/>
      <c r="E11" s="281">
        <f t="shared" si="0"/>
        <v>1811.2333647212563</v>
      </c>
      <c r="F11" s="7">
        <f t="shared" si="5"/>
        <v>1773.8883468919521</v>
      </c>
      <c r="G11" s="7">
        <f t="shared" si="1"/>
        <v>1736.5433290626479</v>
      </c>
      <c r="H11" s="7">
        <f t="shared" si="6"/>
        <v>1699.1983112333437</v>
      </c>
      <c r="I11" s="7">
        <f t="shared" si="7"/>
        <v>1643.1807844893872</v>
      </c>
      <c r="J11" s="7">
        <f t="shared" si="2"/>
        <v>1587.1632577454309</v>
      </c>
      <c r="K11" s="7">
        <f t="shared" si="8"/>
        <v>1549.8182399161265</v>
      </c>
      <c r="L11" s="7">
        <f t="shared" si="3"/>
        <v>1493.8007131721704</v>
      </c>
      <c r="M11" s="7">
        <f t="shared" si="4"/>
        <v>1456.455695342866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</row>
    <row r="12" spans="1:178" s="409" customFormat="1" ht="18.95" customHeight="1" x14ac:dyDescent="0.25">
      <c r="A12" s="8" t="s">
        <v>7</v>
      </c>
      <c r="B12" s="20" t="s">
        <v>8</v>
      </c>
      <c r="C12" s="455">
        <v>2192.35653</v>
      </c>
      <c r="D12" s="456"/>
      <c r="E12" s="283">
        <f t="shared" si="0"/>
        <v>2126.5858340999998</v>
      </c>
      <c r="F12" s="9">
        <f t="shared" si="5"/>
        <v>2082.7387034999997</v>
      </c>
      <c r="G12" s="9">
        <f t="shared" si="1"/>
        <v>2038.8915729</v>
      </c>
      <c r="H12" s="9">
        <f t="shared" si="6"/>
        <v>1995.0444423000001</v>
      </c>
      <c r="I12" s="9">
        <f t="shared" si="7"/>
        <v>1929.2737463999999</v>
      </c>
      <c r="J12" s="9">
        <f t="shared" si="2"/>
        <v>1863.5030505</v>
      </c>
      <c r="K12" s="9">
        <f t="shared" si="8"/>
        <v>1819.6559198999998</v>
      </c>
      <c r="L12" s="9">
        <f t="shared" si="3"/>
        <v>1753.8852240000001</v>
      </c>
      <c r="M12" s="9">
        <f t="shared" si="4"/>
        <v>1710.0380934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</row>
    <row r="13" spans="1:178" s="409" customFormat="1" ht="19.7" customHeight="1" x14ac:dyDescent="0.25">
      <c r="A13" s="6" t="s">
        <v>9</v>
      </c>
      <c r="B13" s="19" t="s">
        <v>10</v>
      </c>
      <c r="C13" s="453">
        <v>2348.39831743689</v>
      </c>
      <c r="D13" s="454"/>
      <c r="E13" s="281">
        <f t="shared" si="0"/>
        <v>2277.9463679137834</v>
      </c>
      <c r="F13" s="7">
        <f t="shared" si="5"/>
        <v>2230.9784015650453</v>
      </c>
      <c r="G13" s="7">
        <f t="shared" si="1"/>
        <v>2184.010435216308</v>
      </c>
      <c r="H13" s="7">
        <f t="shared" si="6"/>
        <v>2137.0424688675698</v>
      </c>
      <c r="I13" s="7">
        <f t="shared" si="7"/>
        <v>2066.5905193444632</v>
      </c>
      <c r="J13" s="7">
        <f t="shared" si="2"/>
        <v>1996.1385698213564</v>
      </c>
      <c r="K13" s="7">
        <f t="shared" si="8"/>
        <v>1949.1706034726187</v>
      </c>
      <c r="L13" s="7">
        <f t="shared" si="3"/>
        <v>1878.7186539495121</v>
      </c>
      <c r="M13" s="7">
        <f t="shared" si="4"/>
        <v>1831.7506876007742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</row>
    <row r="14" spans="1:178" s="409" customFormat="1" ht="19.7" customHeight="1" x14ac:dyDescent="0.25">
      <c r="A14" s="8" t="s">
        <v>11</v>
      </c>
      <c r="B14" s="20" t="s">
        <v>12</v>
      </c>
      <c r="C14" s="455">
        <v>2489.4304274922442</v>
      </c>
      <c r="D14" s="456"/>
      <c r="E14" s="283">
        <f t="shared" si="0"/>
        <v>2414.7475146674769</v>
      </c>
      <c r="F14" s="9">
        <f t="shared" si="5"/>
        <v>2364.9589061176321</v>
      </c>
      <c r="G14" s="9">
        <f t="shared" si="1"/>
        <v>2315.1702975677872</v>
      </c>
      <c r="H14" s="9">
        <f t="shared" si="6"/>
        <v>2265.3816890179423</v>
      </c>
      <c r="I14" s="9">
        <f t="shared" si="7"/>
        <v>2190.698776193175</v>
      </c>
      <c r="J14" s="9">
        <f t="shared" si="2"/>
        <v>2116.0158633684077</v>
      </c>
      <c r="K14" s="9">
        <f t="shared" si="8"/>
        <v>2066.2272548185624</v>
      </c>
      <c r="L14" s="9">
        <f t="shared" si="3"/>
        <v>1991.5443419937956</v>
      </c>
      <c r="M14" s="9">
        <f t="shared" si="4"/>
        <v>1941.7557334439505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</row>
    <row r="15" spans="1:178" s="409" customFormat="1" ht="19.7" customHeight="1" x14ac:dyDescent="0.25">
      <c r="A15" s="6" t="s">
        <v>788</v>
      </c>
      <c r="B15" s="19" t="s">
        <v>789</v>
      </c>
      <c r="C15" s="453">
        <v>2138.6308608141526</v>
      </c>
      <c r="D15" s="454"/>
      <c r="E15" s="281">
        <f t="shared" si="0"/>
        <v>2074.4719349897277</v>
      </c>
      <c r="F15" s="7">
        <f t="shared" si="5"/>
        <v>2031.6993177734448</v>
      </c>
      <c r="G15" s="7">
        <f t="shared" si="1"/>
        <v>1988.9267005571619</v>
      </c>
      <c r="H15" s="7">
        <f t="shared" si="6"/>
        <v>1946.154083340879</v>
      </c>
      <c r="I15" s="7">
        <f t="shared" si="7"/>
        <v>1881.9951575164544</v>
      </c>
      <c r="J15" s="7">
        <f t="shared" si="2"/>
        <v>1817.8362316920297</v>
      </c>
      <c r="K15" s="7">
        <f t="shared" si="8"/>
        <v>1775.0636144757466</v>
      </c>
      <c r="L15" s="7">
        <f t="shared" si="3"/>
        <v>1710.9046886513222</v>
      </c>
      <c r="M15" s="7">
        <f t="shared" si="4"/>
        <v>1668.1320714350391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</row>
    <row r="16" spans="1:178" s="409" customFormat="1" ht="19.7" customHeight="1" x14ac:dyDescent="0.25">
      <c r="A16" s="8" t="s">
        <v>13</v>
      </c>
      <c r="B16" s="20" t="s">
        <v>14</v>
      </c>
      <c r="C16" s="455">
        <v>2520.0586130093166</v>
      </c>
      <c r="D16" s="456"/>
      <c r="E16" s="283">
        <f t="shared" si="0"/>
        <v>2444.4568546190371</v>
      </c>
      <c r="F16" s="9">
        <f t="shared" si="5"/>
        <v>2394.0556823588508</v>
      </c>
      <c r="G16" s="9">
        <f t="shared" si="1"/>
        <v>2343.6545100986646</v>
      </c>
      <c r="H16" s="9">
        <f t="shared" si="6"/>
        <v>2293.2533378384783</v>
      </c>
      <c r="I16" s="9">
        <f t="shared" si="7"/>
        <v>2217.6515794481984</v>
      </c>
      <c r="J16" s="9">
        <f t="shared" si="2"/>
        <v>2142.049821057919</v>
      </c>
      <c r="K16" s="9">
        <f t="shared" si="8"/>
        <v>2091.6486487977327</v>
      </c>
      <c r="L16" s="9">
        <f t="shared" si="3"/>
        <v>2016.0468904074532</v>
      </c>
      <c r="M16" s="9">
        <f t="shared" si="4"/>
        <v>1965.645718147267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</row>
    <row r="17" spans="1:178" s="409" customFormat="1" ht="19.7" customHeight="1" x14ac:dyDescent="0.25">
      <c r="A17" s="6" t="s">
        <v>443</v>
      </c>
      <c r="B17" s="19" t="s">
        <v>15</v>
      </c>
      <c r="C17" s="453">
        <v>2451.1451955959042</v>
      </c>
      <c r="D17" s="454"/>
      <c r="E17" s="281">
        <f t="shared" si="0"/>
        <v>2377.6108397280268</v>
      </c>
      <c r="F17" s="7">
        <f t="shared" si="5"/>
        <v>2328.5879358161087</v>
      </c>
      <c r="G17" s="7">
        <f t="shared" si="1"/>
        <v>2279.5650319041911</v>
      </c>
      <c r="H17" s="7">
        <f t="shared" si="6"/>
        <v>2230.542127992273</v>
      </c>
      <c r="I17" s="7">
        <f t="shared" si="7"/>
        <v>2157.0077721243956</v>
      </c>
      <c r="J17" s="7">
        <f t="shared" si="2"/>
        <v>2083.4734162565187</v>
      </c>
      <c r="K17" s="7">
        <f t="shared" si="8"/>
        <v>2034.4505123446004</v>
      </c>
      <c r="L17" s="7">
        <f t="shared" si="3"/>
        <v>1960.9161564767235</v>
      </c>
      <c r="M17" s="7">
        <f t="shared" si="4"/>
        <v>1911.8932525648054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</row>
    <row r="18" spans="1:178" s="409" customFormat="1" ht="19.7" customHeight="1" x14ac:dyDescent="0.25">
      <c r="A18" s="8" t="s">
        <v>16</v>
      </c>
      <c r="B18" s="20" t="s">
        <v>17</v>
      </c>
      <c r="C18" s="455">
        <v>2853.7633784685777</v>
      </c>
      <c r="D18" s="456"/>
      <c r="E18" s="283">
        <f t="shared" si="0"/>
        <v>2768.1504771145201</v>
      </c>
      <c r="F18" s="9">
        <f t="shared" si="5"/>
        <v>2711.0752095451485</v>
      </c>
      <c r="G18" s="9">
        <f t="shared" si="1"/>
        <v>2653.9999419757773</v>
      </c>
      <c r="H18" s="9">
        <f t="shared" si="6"/>
        <v>2596.9246744064058</v>
      </c>
      <c r="I18" s="9">
        <f t="shared" si="7"/>
        <v>2511.3117730523486</v>
      </c>
      <c r="J18" s="9">
        <f t="shared" si="2"/>
        <v>2425.698871698291</v>
      </c>
      <c r="K18" s="9">
        <f t="shared" si="8"/>
        <v>2368.6236041289194</v>
      </c>
      <c r="L18" s="9">
        <f t="shared" si="3"/>
        <v>2283.0107027748622</v>
      </c>
      <c r="M18" s="9">
        <f t="shared" si="4"/>
        <v>2225.9354352054906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</row>
    <row r="19" spans="1:178" s="409" customFormat="1" ht="19.7" customHeight="1" x14ac:dyDescent="0.25">
      <c r="A19" s="6" t="s">
        <v>347</v>
      </c>
      <c r="B19" s="19" t="s">
        <v>348</v>
      </c>
      <c r="C19" s="453">
        <v>2947.9628560181764</v>
      </c>
      <c r="D19" s="454"/>
      <c r="E19" s="281">
        <f t="shared" si="0"/>
        <v>2859.523970337631</v>
      </c>
      <c r="F19" s="7">
        <f t="shared" si="5"/>
        <v>2800.5647132172676</v>
      </c>
      <c r="G19" s="7">
        <f t="shared" si="1"/>
        <v>2741.6054560969042</v>
      </c>
      <c r="H19" s="7">
        <f t="shared" si="6"/>
        <v>2682.6461989765407</v>
      </c>
      <c r="I19" s="7">
        <f t="shared" si="7"/>
        <v>2594.2073132959954</v>
      </c>
      <c r="J19" s="7">
        <f t="shared" si="2"/>
        <v>2505.76842761545</v>
      </c>
      <c r="K19" s="7">
        <f t="shared" si="8"/>
        <v>2446.8091704950862</v>
      </c>
      <c r="L19" s="7">
        <f t="shared" si="3"/>
        <v>2358.3702848145413</v>
      </c>
      <c r="M19" s="7">
        <f t="shared" si="4"/>
        <v>2299.4110276941778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</row>
    <row r="20" spans="1:178" s="409" customFormat="1" ht="19.7" customHeight="1" x14ac:dyDescent="0.25">
      <c r="A20" s="8" t="s">
        <v>18</v>
      </c>
      <c r="B20" s="20" t="s">
        <v>19</v>
      </c>
      <c r="C20" s="455">
        <v>3101.2818544495663</v>
      </c>
      <c r="D20" s="456"/>
      <c r="E20" s="283">
        <f t="shared" si="0"/>
        <v>3008.2433988160792</v>
      </c>
      <c r="F20" s="9">
        <f t="shared" si="5"/>
        <v>2946.2177617270877</v>
      </c>
      <c r="G20" s="9">
        <f t="shared" si="1"/>
        <v>2884.1921246380966</v>
      </c>
      <c r="H20" s="9">
        <f t="shared" si="6"/>
        <v>2822.1664875491056</v>
      </c>
      <c r="I20" s="9">
        <f t="shared" si="7"/>
        <v>2729.1280319156185</v>
      </c>
      <c r="J20" s="9">
        <f t="shared" si="2"/>
        <v>2636.089576282131</v>
      </c>
      <c r="K20" s="9">
        <f t="shared" si="8"/>
        <v>2574.06393919314</v>
      </c>
      <c r="L20" s="9">
        <f t="shared" si="3"/>
        <v>2481.0254835596534</v>
      </c>
      <c r="M20" s="9">
        <f t="shared" si="4"/>
        <v>2418.9998464706619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</row>
    <row r="21" spans="1:178" s="409" customFormat="1" ht="19.7" customHeight="1" x14ac:dyDescent="0.25">
      <c r="A21" s="6" t="s">
        <v>20</v>
      </c>
      <c r="B21" s="19" t="s">
        <v>21</v>
      </c>
      <c r="C21" s="453">
        <v>3281.8456923234671</v>
      </c>
      <c r="D21" s="454"/>
      <c r="E21" s="281">
        <f t="shared" si="0"/>
        <v>3183.390321553763</v>
      </c>
      <c r="F21" s="7">
        <f t="shared" si="5"/>
        <v>3117.7534077072937</v>
      </c>
      <c r="G21" s="7">
        <f t="shared" si="1"/>
        <v>3052.1164938608244</v>
      </c>
      <c r="H21" s="7">
        <f t="shared" si="6"/>
        <v>2986.4795800143552</v>
      </c>
      <c r="I21" s="7">
        <f t="shared" si="7"/>
        <v>2888.024209244651</v>
      </c>
      <c r="J21" s="7">
        <f t="shared" si="2"/>
        <v>2789.5688384749469</v>
      </c>
      <c r="K21" s="7">
        <f t="shared" si="8"/>
        <v>2723.9319246284776</v>
      </c>
      <c r="L21" s="7">
        <f t="shared" si="3"/>
        <v>2625.476553858774</v>
      </c>
      <c r="M21" s="7">
        <f t="shared" si="4"/>
        <v>2559.8396400123042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</row>
    <row r="22" spans="1:178" s="409" customFormat="1" ht="19.7" customHeight="1" x14ac:dyDescent="0.25">
      <c r="A22" s="8" t="s">
        <v>22</v>
      </c>
      <c r="B22" s="20" t="s">
        <v>23</v>
      </c>
      <c r="C22" s="455">
        <v>2674.0898948248237</v>
      </c>
      <c r="D22" s="456"/>
      <c r="E22" s="283">
        <f t="shared" si="0"/>
        <v>2593.8671979800788</v>
      </c>
      <c r="F22" s="9">
        <f t="shared" si="5"/>
        <v>2540.3854000835822</v>
      </c>
      <c r="G22" s="9">
        <f t="shared" si="1"/>
        <v>2486.9036021870861</v>
      </c>
      <c r="H22" s="9">
        <f t="shared" si="6"/>
        <v>2433.4218042905895</v>
      </c>
      <c r="I22" s="9">
        <f t="shared" si="7"/>
        <v>2353.1991074458447</v>
      </c>
      <c r="J22" s="9">
        <f t="shared" si="2"/>
        <v>2272.9764106011003</v>
      </c>
      <c r="K22" s="9">
        <f t="shared" si="8"/>
        <v>2219.4946127046037</v>
      </c>
      <c r="L22" s="9">
        <f t="shared" si="3"/>
        <v>2139.2719158598588</v>
      </c>
      <c r="M22" s="9">
        <f t="shared" si="4"/>
        <v>2085.7901179633627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</row>
    <row r="23" spans="1:178" s="409" customFormat="1" ht="19.7" customHeight="1" x14ac:dyDescent="0.25">
      <c r="A23" s="6" t="s">
        <v>444</v>
      </c>
      <c r="B23" s="19" t="s">
        <v>24</v>
      </c>
      <c r="C23" s="453">
        <v>2812.4509421897369</v>
      </c>
      <c r="D23" s="454"/>
      <c r="E23" s="281">
        <f t="shared" si="0"/>
        <v>2728.0774139240448</v>
      </c>
      <c r="F23" s="7">
        <f t="shared" si="5"/>
        <v>2671.8283950802497</v>
      </c>
      <c r="G23" s="7">
        <f t="shared" si="1"/>
        <v>2615.5793762364556</v>
      </c>
      <c r="H23" s="7">
        <f t="shared" si="6"/>
        <v>2559.3303573926605</v>
      </c>
      <c r="I23" s="7">
        <f t="shared" si="7"/>
        <v>2474.9568291269684</v>
      </c>
      <c r="J23" s="7">
        <f t="shared" si="2"/>
        <v>2390.5833008612763</v>
      </c>
      <c r="K23" s="7">
        <f t="shared" si="8"/>
        <v>2334.3342820174817</v>
      </c>
      <c r="L23" s="7">
        <f t="shared" si="3"/>
        <v>2249.9607537517895</v>
      </c>
      <c r="M23" s="7">
        <f t="shared" si="4"/>
        <v>2193.7117349079949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</row>
    <row r="24" spans="1:178" s="409" customFormat="1" ht="19.7" customHeight="1" x14ac:dyDescent="0.25">
      <c r="A24" s="8" t="s">
        <v>25</v>
      </c>
      <c r="B24" s="20" t="s">
        <v>26</v>
      </c>
      <c r="C24" s="455">
        <v>3228.4244385146203</v>
      </c>
      <c r="D24" s="456"/>
      <c r="E24" s="283">
        <f t="shared" si="0"/>
        <v>3131.5717053591816</v>
      </c>
      <c r="F24" s="9">
        <f t="shared" si="5"/>
        <v>3067.0032165888892</v>
      </c>
      <c r="G24" s="9">
        <f t="shared" si="1"/>
        <v>3002.4347278185969</v>
      </c>
      <c r="H24" s="9">
        <f t="shared" si="6"/>
        <v>2937.8662390483046</v>
      </c>
      <c r="I24" s="9">
        <f t="shared" si="7"/>
        <v>2841.0135058928659</v>
      </c>
      <c r="J24" s="9">
        <f t="shared" si="2"/>
        <v>2744.1607727374271</v>
      </c>
      <c r="K24" s="9">
        <f t="shared" si="8"/>
        <v>2679.5922839671348</v>
      </c>
      <c r="L24" s="9">
        <f t="shared" si="3"/>
        <v>2582.7395508116965</v>
      </c>
      <c r="M24" s="9">
        <f t="shared" si="4"/>
        <v>2518.1710620414037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</row>
    <row r="25" spans="1:178" s="409" customFormat="1" ht="19.7" customHeight="1" x14ac:dyDescent="0.25">
      <c r="A25" s="6" t="s">
        <v>27</v>
      </c>
      <c r="B25" s="19" t="s">
        <v>28</v>
      </c>
      <c r="C25" s="453">
        <v>3404.0022926996962</v>
      </c>
      <c r="D25" s="454"/>
      <c r="E25" s="281">
        <f t="shared" si="0"/>
        <v>3301.8822239187052</v>
      </c>
      <c r="F25" s="7">
        <f t="shared" si="5"/>
        <v>3233.8021780647114</v>
      </c>
      <c r="G25" s="7">
        <f t="shared" si="1"/>
        <v>3165.7221322107175</v>
      </c>
      <c r="H25" s="7">
        <f t="shared" si="6"/>
        <v>3097.6420863567237</v>
      </c>
      <c r="I25" s="7">
        <f t="shared" si="7"/>
        <v>2995.5220175757327</v>
      </c>
      <c r="J25" s="7">
        <f t="shared" si="2"/>
        <v>2893.4019487947417</v>
      </c>
      <c r="K25" s="7">
        <f t="shared" si="8"/>
        <v>2825.3219029407478</v>
      </c>
      <c r="L25" s="7">
        <f t="shared" si="3"/>
        <v>2723.2018341597573</v>
      </c>
      <c r="M25" s="7">
        <f t="shared" si="4"/>
        <v>2655.1217883057629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</row>
    <row r="26" spans="1:178" s="409" customFormat="1" ht="19.7" customHeight="1" x14ac:dyDescent="0.25">
      <c r="A26" s="8" t="s">
        <v>29</v>
      </c>
      <c r="B26" s="20" t="s">
        <v>30</v>
      </c>
      <c r="C26" s="455">
        <v>3535.2405062234297</v>
      </c>
      <c r="D26" s="456"/>
      <c r="E26" s="283">
        <f t="shared" si="0"/>
        <v>3429.1832910367266</v>
      </c>
      <c r="F26" s="9">
        <f t="shared" si="5"/>
        <v>3358.478480912258</v>
      </c>
      <c r="G26" s="9">
        <f t="shared" si="1"/>
        <v>3287.7736707877898</v>
      </c>
      <c r="H26" s="9">
        <f t="shared" si="6"/>
        <v>3217.0688606633212</v>
      </c>
      <c r="I26" s="9">
        <f t="shared" si="7"/>
        <v>3111.011645476618</v>
      </c>
      <c r="J26" s="9">
        <f t="shared" si="2"/>
        <v>3004.9544302899153</v>
      </c>
      <c r="K26" s="9">
        <f t="shared" si="8"/>
        <v>2934.2496201654467</v>
      </c>
      <c r="L26" s="9">
        <f t="shared" si="3"/>
        <v>2828.192404978744</v>
      </c>
      <c r="M26" s="9">
        <f t="shared" si="4"/>
        <v>2757.4875948542754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</row>
    <row r="27" spans="1:178" s="409" customFormat="1" ht="19.7" customHeight="1" x14ac:dyDescent="0.25">
      <c r="A27" s="6" t="s">
        <v>31</v>
      </c>
      <c r="B27" s="19" t="s">
        <v>32</v>
      </c>
      <c r="C27" s="453">
        <v>3727.9131616273339</v>
      </c>
      <c r="D27" s="454"/>
      <c r="E27" s="281">
        <f t="shared" si="0"/>
        <v>3616.0757667785138</v>
      </c>
      <c r="F27" s="7">
        <f t="shared" si="5"/>
        <v>3541.517503545967</v>
      </c>
      <c r="G27" s="7">
        <f t="shared" si="1"/>
        <v>3466.9592403134207</v>
      </c>
      <c r="H27" s="7">
        <f t="shared" si="6"/>
        <v>3392.4009770808739</v>
      </c>
      <c r="I27" s="7">
        <f t="shared" si="7"/>
        <v>3280.5635822320537</v>
      </c>
      <c r="J27" s="7">
        <f t="shared" si="2"/>
        <v>3168.7261873832335</v>
      </c>
      <c r="K27" s="7">
        <f t="shared" si="8"/>
        <v>3094.1679241506872</v>
      </c>
      <c r="L27" s="7">
        <f t="shared" si="3"/>
        <v>2982.3305293018675</v>
      </c>
      <c r="M27" s="7">
        <f>C27*0.78</f>
        <v>2907.7722660693207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</row>
    <row r="28" spans="1:178" s="409" customFormat="1" ht="19.7" customHeight="1" x14ac:dyDescent="0.25">
      <c r="A28" s="8" t="s">
        <v>33</v>
      </c>
      <c r="B28" s="20" t="s">
        <v>34</v>
      </c>
      <c r="C28" s="455">
        <v>3916.1340458805043</v>
      </c>
      <c r="D28" s="456"/>
      <c r="E28" s="283">
        <f t="shared" si="0"/>
        <v>3798.6500245040893</v>
      </c>
      <c r="F28" s="9">
        <f t="shared" si="5"/>
        <v>3720.3273435864789</v>
      </c>
      <c r="G28" s="9">
        <f t="shared" si="1"/>
        <v>3642.0046626688691</v>
      </c>
      <c r="H28" s="9">
        <f t="shared" si="6"/>
        <v>3563.6819817512592</v>
      </c>
      <c r="I28" s="9">
        <f t="shared" si="7"/>
        <v>3446.1979603748437</v>
      </c>
      <c r="J28" s="9">
        <f t="shared" si="2"/>
        <v>3328.7139389984286</v>
      </c>
      <c r="K28" s="9">
        <f t="shared" si="8"/>
        <v>3250.3912580808183</v>
      </c>
      <c r="L28" s="9">
        <f t="shared" si="3"/>
        <v>3132.9072367044037</v>
      </c>
      <c r="M28" s="9">
        <f t="shared" si="4"/>
        <v>3054.5845557867933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</row>
    <row r="29" spans="1:178" s="409" customFormat="1" ht="19.7" customHeight="1" x14ac:dyDescent="0.25">
      <c r="A29" s="6" t="s">
        <v>35</v>
      </c>
      <c r="B29" s="19" t="s">
        <v>36</v>
      </c>
      <c r="C29" s="453">
        <v>4104.7110718257309</v>
      </c>
      <c r="D29" s="454"/>
      <c r="E29" s="281">
        <f t="shared" si="0"/>
        <v>3981.5697396709588</v>
      </c>
      <c r="F29" s="7">
        <f t="shared" si="5"/>
        <v>3899.4755182344443</v>
      </c>
      <c r="G29" s="7">
        <f t="shared" si="1"/>
        <v>3817.3812967979297</v>
      </c>
      <c r="H29" s="7">
        <f t="shared" si="6"/>
        <v>3735.2870753614152</v>
      </c>
      <c r="I29" s="7">
        <f t="shared" si="7"/>
        <v>3612.1457432066431</v>
      </c>
      <c r="J29" s="7">
        <f t="shared" si="2"/>
        <v>3489.0044110518711</v>
      </c>
      <c r="K29" s="7">
        <f t="shared" si="8"/>
        <v>3406.9101896153566</v>
      </c>
      <c r="L29" s="7">
        <f t="shared" si="3"/>
        <v>3283.768857460585</v>
      </c>
      <c r="M29" s="7">
        <f t="shared" si="4"/>
        <v>3201.67463602407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</row>
    <row r="30" spans="1:178" s="409" customFormat="1" ht="19.7" customHeight="1" x14ac:dyDescent="0.25">
      <c r="A30" s="8" t="s">
        <v>37</v>
      </c>
      <c r="B30" s="20" t="s">
        <v>38</v>
      </c>
      <c r="C30" s="455">
        <v>4318.0399453690579</v>
      </c>
      <c r="D30" s="456"/>
      <c r="E30" s="283">
        <f t="shared" si="0"/>
        <v>4188.4987470079859</v>
      </c>
      <c r="F30" s="9">
        <f t="shared" si="5"/>
        <v>4102.1379481006052</v>
      </c>
      <c r="G30" s="9">
        <f t="shared" si="1"/>
        <v>4015.777149193224</v>
      </c>
      <c r="H30" s="9">
        <f t="shared" si="6"/>
        <v>3929.4163502858428</v>
      </c>
      <c r="I30" s="9">
        <f t="shared" si="7"/>
        <v>3799.8751519247712</v>
      </c>
      <c r="J30" s="9">
        <f t="shared" si="2"/>
        <v>3670.3339535636992</v>
      </c>
      <c r="K30" s="9">
        <f t="shared" si="8"/>
        <v>3583.973154656318</v>
      </c>
      <c r="L30" s="9">
        <f t="shared" si="3"/>
        <v>3454.4319562952464</v>
      </c>
      <c r="M30" s="9">
        <f t="shared" si="4"/>
        <v>3368.0711573878652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</row>
    <row r="31" spans="1:178" s="409" customFormat="1" ht="19.7" customHeight="1" x14ac:dyDescent="0.25">
      <c r="A31" s="6" t="s">
        <v>39</v>
      </c>
      <c r="B31" s="19" t="s">
        <v>40</v>
      </c>
      <c r="C31" s="453">
        <v>4541.1627154440066</v>
      </c>
      <c r="D31" s="454"/>
      <c r="E31" s="281">
        <f t="shared" si="0"/>
        <v>4404.927833980686</v>
      </c>
      <c r="F31" s="7">
        <f t="shared" si="5"/>
        <v>4314.1045796718063</v>
      </c>
      <c r="G31" s="7">
        <f t="shared" si="1"/>
        <v>4223.2813253629265</v>
      </c>
      <c r="H31" s="7">
        <f t="shared" si="6"/>
        <v>4132.4580710540458</v>
      </c>
      <c r="I31" s="7">
        <f t="shared" si="7"/>
        <v>3996.2231895907257</v>
      </c>
      <c r="J31" s="7">
        <f t="shared" si="2"/>
        <v>3859.9883081274056</v>
      </c>
      <c r="K31" s="7">
        <f t="shared" si="8"/>
        <v>3769.1650538185254</v>
      </c>
      <c r="L31" s="7">
        <f t="shared" si="3"/>
        <v>3632.9301723552053</v>
      </c>
      <c r="M31" s="7">
        <f t="shared" si="4"/>
        <v>3542.1069180463251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</row>
    <row r="32" spans="1:178" s="409" customFormat="1" ht="19.7" customHeight="1" x14ac:dyDescent="0.25">
      <c r="A32" s="8" t="s">
        <v>41</v>
      </c>
      <c r="B32" s="20" t="s">
        <v>42</v>
      </c>
      <c r="C32" s="455">
        <v>3842.4127156242948</v>
      </c>
      <c r="D32" s="456"/>
      <c r="E32" s="283">
        <f t="shared" si="0"/>
        <v>3727.1403341555661</v>
      </c>
      <c r="F32" s="9">
        <f t="shared" si="5"/>
        <v>3650.29207984308</v>
      </c>
      <c r="G32" s="9">
        <f t="shared" si="1"/>
        <v>3573.4438255305945</v>
      </c>
      <c r="H32" s="9">
        <f t="shared" si="6"/>
        <v>3496.5955712181085</v>
      </c>
      <c r="I32" s="9">
        <f t="shared" si="7"/>
        <v>3381.3231897493793</v>
      </c>
      <c r="J32" s="9">
        <f t="shared" si="2"/>
        <v>3266.0508082806505</v>
      </c>
      <c r="K32" s="9">
        <f t="shared" si="8"/>
        <v>3189.2025539681645</v>
      </c>
      <c r="L32" s="9">
        <f t="shared" si="3"/>
        <v>3073.9301724994361</v>
      </c>
      <c r="M32" s="9">
        <f t="shared" si="4"/>
        <v>2997.0819181869501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</row>
    <row r="33" spans="1:178" s="409" customFormat="1" ht="19.7" customHeight="1" x14ac:dyDescent="0.25">
      <c r="A33" s="6" t="s">
        <v>43</v>
      </c>
      <c r="B33" s="19" t="s">
        <v>44</v>
      </c>
      <c r="C33" s="453">
        <v>4299.5205773819907</v>
      </c>
      <c r="D33" s="454"/>
      <c r="E33" s="281">
        <f t="shared" si="0"/>
        <v>4170.5349600605305</v>
      </c>
      <c r="F33" s="7">
        <f t="shared" si="5"/>
        <v>4084.5445485128912</v>
      </c>
      <c r="G33" s="7">
        <f t="shared" si="1"/>
        <v>3998.5541369652515</v>
      </c>
      <c r="H33" s="7">
        <f t="shared" si="6"/>
        <v>3912.5637254176117</v>
      </c>
      <c r="I33" s="7">
        <f t="shared" si="7"/>
        <v>3783.5781080961519</v>
      </c>
      <c r="J33" s="7">
        <f t="shared" si="2"/>
        <v>3654.5924907746921</v>
      </c>
      <c r="K33" s="7">
        <f t="shared" si="8"/>
        <v>3568.6020792270519</v>
      </c>
      <c r="L33" s="7">
        <f t="shared" si="3"/>
        <v>3439.6164619055926</v>
      </c>
      <c r="M33" s="7">
        <f t="shared" si="4"/>
        <v>3353.6260503579529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</row>
    <row r="34" spans="1:178" s="409" customFormat="1" ht="19.7" customHeight="1" x14ac:dyDescent="0.25">
      <c r="A34" s="8" t="s">
        <v>45</v>
      </c>
      <c r="B34" s="20" t="s">
        <v>46</v>
      </c>
      <c r="C34" s="455">
        <v>4495.7546497064877</v>
      </c>
      <c r="D34" s="456"/>
      <c r="E34" s="283">
        <f t="shared" si="0"/>
        <v>4360.8820102152931</v>
      </c>
      <c r="F34" s="9">
        <f t="shared" si="5"/>
        <v>4270.9669172211634</v>
      </c>
      <c r="G34" s="9">
        <f t="shared" si="1"/>
        <v>4181.0518242270336</v>
      </c>
      <c r="H34" s="9">
        <f>C34*0.91</f>
        <v>4091.1367312329039</v>
      </c>
      <c r="I34" s="9">
        <f>C34*0.88</f>
        <v>3956.2640917417093</v>
      </c>
      <c r="J34" s="9">
        <f t="shared" si="2"/>
        <v>3821.3914522505142</v>
      </c>
      <c r="K34" s="9">
        <f t="shared" si="8"/>
        <v>3731.4763592563845</v>
      </c>
      <c r="L34" s="9">
        <f t="shared" si="3"/>
        <v>3596.6037197651904</v>
      </c>
      <c r="M34" s="9">
        <f t="shared" si="4"/>
        <v>3506.6886267710606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</row>
    <row r="35" spans="1:178" s="409" customFormat="1" ht="19.7" customHeight="1" x14ac:dyDescent="0.25">
      <c r="A35" s="6" t="s">
        <v>47</v>
      </c>
      <c r="B35" s="274" t="s">
        <v>48</v>
      </c>
      <c r="C35" s="453">
        <v>4274.55</v>
      </c>
      <c r="D35" s="454"/>
      <c r="E35" s="281">
        <f>C35*0.98</f>
        <v>4189.0590000000002</v>
      </c>
      <c r="F35" s="60">
        <f>C35*0.97</f>
        <v>4146.3135000000002</v>
      </c>
      <c r="G35" s="60">
        <f>C35*0.95</f>
        <v>4060.8224999999998</v>
      </c>
      <c r="H35" s="60">
        <f>C35*0.93</f>
        <v>3975.3315000000002</v>
      </c>
      <c r="I35" s="60">
        <f>C35*0.91</f>
        <v>3889.8405000000002</v>
      </c>
      <c r="J35" s="60">
        <f>C35*0.89</f>
        <v>3804.3495000000003</v>
      </c>
      <c r="K35" s="60">
        <f>C35*0.87</f>
        <v>3718.8585000000003</v>
      </c>
      <c r="L35" s="60">
        <f>C35*0.85</f>
        <v>3633.3674999999998</v>
      </c>
      <c r="M35" s="60">
        <f>C35*0.83</f>
        <v>3547.8764999999999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</row>
    <row r="36" spans="1:178" s="409" customFormat="1" ht="19.7" customHeight="1" x14ac:dyDescent="0.25">
      <c r="A36" s="8" t="s">
        <v>49</v>
      </c>
      <c r="B36" s="20" t="s">
        <v>50</v>
      </c>
      <c r="C36" s="455">
        <v>4559.058</v>
      </c>
      <c r="D36" s="456"/>
      <c r="E36" s="283">
        <f>C36*0.98</f>
        <v>4467.8768399999999</v>
      </c>
      <c r="F36" s="59">
        <f>C36*0.97</f>
        <v>4422.2862599999999</v>
      </c>
      <c r="G36" s="59">
        <f t="shared" ref="G36:G50" si="9">C36*0.95</f>
        <v>4331.1050999999998</v>
      </c>
      <c r="H36" s="59">
        <f t="shared" ref="H36:H50" si="10">C36*0.93</f>
        <v>4239.9239400000006</v>
      </c>
      <c r="I36" s="59">
        <f>C36*0.91</f>
        <v>4148.7427800000005</v>
      </c>
      <c r="J36" s="59">
        <f t="shared" ref="J36:J50" si="11">C36*0.89</f>
        <v>4057.5616199999999</v>
      </c>
      <c r="K36" s="59">
        <f t="shared" ref="K36:K50" si="12">C36*0.87</f>
        <v>3966.3804599999999</v>
      </c>
      <c r="L36" s="59">
        <f t="shared" ref="L36:L50" si="13">C36*0.85</f>
        <v>3875.1992999999998</v>
      </c>
      <c r="M36" s="59">
        <f t="shared" ref="M36:M50" si="14">C36*0.83</f>
        <v>3784.0181399999997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</row>
    <row r="37" spans="1:178" s="409" customFormat="1" ht="19.7" customHeight="1" x14ac:dyDescent="0.25">
      <c r="A37" s="6" t="s">
        <v>51</v>
      </c>
      <c r="B37" s="19" t="s">
        <v>52</v>
      </c>
      <c r="C37" s="453">
        <v>4931.8289999999997</v>
      </c>
      <c r="D37" s="454"/>
      <c r="E37" s="281">
        <f t="shared" ref="E37:E50" si="15">C37*0.98</f>
        <v>4833.1924199999994</v>
      </c>
      <c r="F37" s="60">
        <f t="shared" ref="F37:F50" si="16">C37*0.97</f>
        <v>4783.8741299999992</v>
      </c>
      <c r="G37" s="60">
        <f t="shared" si="9"/>
        <v>4685.2375499999998</v>
      </c>
      <c r="H37" s="60">
        <f t="shared" si="10"/>
        <v>4586.6009700000004</v>
      </c>
      <c r="I37" s="60">
        <f t="shared" ref="I37:I50" si="17">C37*0.91</f>
        <v>4487.9643900000001</v>
      </c>
      <c r="J37" s="60">
        <f t="shared" si="11"/>
        <v>4389.3278099999998</v>
      </c>
      <c r="K37" s="60">
        <f>C37*0.87</f>
        <v>4290.6912299999995</v>
      </c>
      <c r="L37" s="60">
        <f t="shared" si="13"/>
        <v>4192.05465</v>
      </c>
      <c r="M37" s="60">
        <f t="shared" si="14"/>
        <v>4093.4180699999997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</row>
    <row r="38" spans="1:178" s="409" customFormat="1" ht="19.7" customHeight="1" x14ac:dyDescent="0.25">
      <c r="A38" s="8" t="s">
        <v>445</v>
      </c>
      <c r="B38" s="20" t="s">
        <v>53</v>
      </c>
      <c r="C38" s="455">
        <v>5318.5860000000002</v>
      </c>
      <c r="D38" s="456"/>
      <c r="E38" s="283">
        <f t="shared" si="15"/>
        <v>5212.2142800000001</v>
      </c>
      <c r="F38" s="59">
        <f t="shared" si="16"/>
        <v>5159.0284199999996</v>
      </c>
      <c r="G38" s="59">
        <f t="shared" si="9"/>
        <v>5052.6566999999995</v>
      </c>
      <c r="H38" s="59">
        <f t="shared" si="10"/>
        <v>4946.2849800000004</v>
      </c>
      <c r="I38" s="59">
        <f t="shared" si="17"/>
        <v>4839.9132600000003</v>
      </c>
      <c r="J38" s="59">
        <f t="shared" si="11"/>
        <v>4733.5415400000002</v>
      </c>
      <c r="K38" s="59">
        <f t="shared" si="12"/>
        <v>4627.1698200000001</v>
      </c>
      <c r="L38" s="59">
        <f t="shared" si="13"/>
        <v>4520.7981</v>
      </c>
      <c r="M38" s="59">
        <f t="shared" si="14"/>
        <v>4414.4263799999999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</row>
    <row r="39" spans="1:178" s="409" customFormat="1" ht="19.7" customHeight="1" x14ac:dyDescent="0.25">
      <c r="A39" s="6" t="s">
        <v>446</v>
      </c>
      <c r="B39" s="19" t="s">
        <v>54</v>
      </c>
      <c r="C39" s="453">
        <v>5572.4130000000005</v>
      </c>
      <c r="D39" s="454"/>
      <c r="E39" s="281">
        <f t="shared" si="15"/>
        <v>5460.9647400000003</v>
      </c>
      <c r="F39" s="60">
        <f t="shared" si="16"/>
        <v>5405.2406100000007</v>
      </c>
      <c r="G39" s="60">
        <f t="shared" si="9"/>
        <v>5293.7923500000006</v>
      </c>
      <c r="H39" s="60">
        <f t="shared" si="10"/>
        <v>5182.3440900000005</v>
      </c>
      <c r="I39" s="60">
        <f t="shared" si="17"/>
        <v>5070.8958300000004</v>
      </c>
      <c r="J39" s="60">
        <f t="shared" si="11"/>
        <v>4959.4475700000003</v>
      </c>
      <c r="K39" s="60">
        <f t="shared" si="12"/>
        <v>4847.9993100000002</v>
      </c>
      <c r="L39" s="60">
        <f t="shared" si="13"/>
        <v>4736.55105</v>
      </c>
      <c r="M39" s="60">
        <f t="shared" si="14"/>
        <v>4625.1027899999999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</row>
    <row r="40" spans="1:178" s="409" customFormat="1" ht="19.7" customHeight="1" x14ac:dyDescent="0.25">
      <c r="A40" s="8" t="s">
        <v>447</v>
      </c>
      <c r="B40" s="20" t="s">
        <v>55</v>
      </c>
      <c r="C40" s="455">
        <v>5869.2060000000001</v>
      </c>
      <c r="D40" s="456"/>
      <c r="E40" s="283">
        <f t="shared" si="15"/>
        <v>5751.8218800000004</v>
      </c>
      <c r="F40" s="59">
        <f t="shared" si="16"/>
        <v>5693.1298200000001</v>
      </c>
      <c r="G40" s="59">
        <f t="shared" si="9"/>
        <v>5575.7456999999995</v>
      </c>
      <c r="H40" s="59">
        <f t="shared" si="10"/>
        <v>5458.3615800000007</v>
      </c>
      <c r="I40" s="59">
        <f t="shared" si="17"/>
        <v>5340.9774600000001</v>
      </c>
      <c r="J40" s="59">
        <f t="shared" si="11"/>
        <v>5223.5933400000004</v>
      </c>
      <c r="K40" s="59">
        <f t="shared" si="12"/>
        <v>5106.2092199999997</v>
      </c>
      <c r="L40" s="59">
        <f t="shared" si="13"/>
        <v>4988.8251</v>
      </c>
      <c r="M40" s="59">
        <f t="shared" si="14"/>
        <v>4871.4409800000003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</row>
    <row r="41" spans="1:178" s="409" customFormat="1" ht="19.7" customHeight="1" x14ac:dyDescent="0.25">
      <c r="A41" s="6" t="s">
        <v>56</v>
      </c>
      <c r="B41" s="19" t="s">
        <v>57</v>
      </c>
      <c r="C41" s="453">
        <v>7105.5810000000001</v>
      </c>
      <c r="D41" s="454"/>
      <c r="E41" s="281">
        <f t="shared" si="15"/>
        <v>6963.4693800000005</v>
      </c>
      <c r="F41" s="60">
        <f t="shared" si="16"/>
        <v>6892.4135699999997</v>
      </c>
      <c r="G41" s="60">
        <f t="shared" si="9"/>
        <v>6750.30195</v>
      </c>
      <c r="H41" s="60">
        <f t="shared" si="10"/>
        <v>6608.1903300000004</v>
      </c>
      <c r="I41" s="60">
        <f t="shared" si="17"/>
        <v>6466.0787100000007</v>
      </c>
      <c r="J41" s="60">
        <f t="shared" si="11"/>
        <v>6323.9670900000001</v>
      </c>
      <c r="K41" s="60">
        <f t="shared" si="12"/>
        <v>6181.8554700000004</v>
      </c>
      <c r="L41" s="60">
        <f t="shared" si="13"/>
        <v>6039.7438499999998</v>
      </c>
      <c r="M41" s="60">
        <f t="shared" si="14"/>
        <v>5897.6322300000002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</row>
    <row r="42" spans="1:178" s="409" customFormat="1" ht="19.7" customHeight="1" x14ac:dyDescent="0.25">
      <c r="A42" s="8" t="s">
        <v>458</v>
      </c>
      <c r="B42" s="20" t="s">
        <v>433</v>
      </c>
      <c r="C42" s="455">
        <v>6409.9980000000005</v>
      </c>
      <c r="D42" s="456"/>
      <c r="E42" s="283">
        <f t="shared" si="15"/>
        <v>6281.7980400000006</v>
      </c>
      <c r="F42" s="59">
        <f t="shared" si="16"/>
        <v>6217.6980600000006</v>
      </c>
      <c r="G42" s="59">
        <f t="shared" si="9"/>
        <v>6089.4980999999998</v>
      </c>
      <c r="H42" s="59">
        <f t="shared" si="10"/>
        <v>5961.2981400000008</v>
      </c>
      <c r="I42" s="59">
        <f t="shared" si="17"/>
        <v>5833.0981800000009</v>
      </c>
      <c r="J42" s="59">
        <f t="shared" si="11"/>
        <v>5704.8982200000009</v>
      </c>
      <c r="K42" s="59">
        <f t="shared" si="12"/>
        <v>5576.6982600000001</v>
      </c>
      <c r="L42" s="59">
        <f t="shared" si="13"/>
        <v>5448.4983000000002</v>
      </c>
      <c r="M42" s="59">
        <f t="shared" si="14"/>
        <v>5320.2983400000003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</row>
    <row r="43" spans="1:178" s="409" customFormat="1" ht="19.7" customHeight="1" x14ac:dyDescent="0.25">
      <c r="A43" s="6" t="s">
        <v>459</v>
      </c>
      <c r="B43" s="19" t="s">
        <v>434</v>
      </c>
      <c r="C43" s="453">
        <v>7713.8255404591064</v>
      </c>
      <c r="D43" s="454"/>
      <c r="E43" s="281">
        <f t="shared" si="15"/>
        <v>7559.5490296499238</v>
      </c>
      <c r="F43" s="60">
        <f t="shared" si="16"/>
        <v>7482.4107742453334</v>
      </c>
      <c r="G43" s="60">
        <f t="shared" si="9"/>
        <v>7328.1342634361508</v>
      </c>
      <c r="H43" s="60">
        <f t="shared" si="10"/>
        <v>7173.8577526269692</v>
      </c>
      <c r="I43" s="60">
        <f t="shared" si="17"/>
        <v>7019.5812418177875</v>
      </c>
      <c r="J43" s="60">
        <f t="shared" si="11"/>
        <v>6865.3047310086049</v>
      </c>
      <c r="K43" s="60">
        <f t="shared" si="12"/>
        <v>6711.0282201994223</v>
      </c>
      <c r="L43" s="60">
        <f t="shared" si="13"/>
        <v>6556.7517093902406</v>
      </c>
      <c r="M43" s="60">
        <f t="shared" si="14"/>
        <v>6402.4751985810581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</row>
    <row r="44" spans="1:178" s="409" customFormat="1" ht="19.7" customHeight="1" x14ac:dyDescent="0.25">
      <c r="A44" s="8" t="s">
        <v>58</v>
      </c>
      <c r="B44" s="20" t="s">
        <v>59</v>
      </c>
      <c r="C44" s="455">
        <v>6994.0710000000008</v>
      </c>
      <c r="D44" s="456"/>
      <c r="E44" s="283">
        <f t="shared" si="15"/>
        <v>6854.1895800000011</v>
      </c>
      <c r="F44" s="59">
        <f t="shared" si="16"/>
        <v>6784.2488700000004</v>
      </c>
      <c r="G44" s="59">
        <f t="shared" si="9"/>
        <v>6644.3674500000006</v>
      </c>
      <c r="H44" s="59">
        <f t="shared" si="10"/>
        <v>6504.4860300000009</v>
      </c>
      <c r="I44" s="59">
        <f t="shared" si="17"/>
        <v>6364.6046100000012</v>
      </c>
      <c r="J44" s="59">
        <f t="shared" si="11"/>
        <v>6224.7231900000006</v>
      </c>
      <c r="K44" s="59">
        <f t="shared" si="12"/>
        <v>6084.8417700000009</v>
      </c>
      <c r="L44" s="59">
        <f t="shared" si="13"/>
        <v>5944.9603500000003</v>
      </c>
      <c r="M44" s="59">
        <f>C44*0.83</f>
        <v>5805.0789300000006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</row>
    <row r="45" spans="1:178" s="409" customFormat="1" ht="19.7" customHeight="1" x14ac:dyDescent="0.25">
      <c r="A45" s="6" t="s">
        <v>60</v>
      </c>
      <c r="B45" s="19" t="s">
        <v>61</v>
      </c>
      <c r="C45" s="453">
        <v>7410.8789999999999</v>
      </c>
      <c r="D45" s="454"/>
      <c r="E45" s="281">
        <f t="shared" si="15"/>
        <v>7262.6614199999995</v>
      </c>
      <c r="F45" s="60">
        <f t="shared" si="16"/>
        <v>7188.5526300000001</v>
      </c>
      <c r="G45" s="60">
        <f t="shared" si="9"/>
        <v>7040.3350499999997</v>
      </c>
      <c r="H45" s="60">
        <f t="shared" si="10"/>
        <v>6892.1174700000001</v>
      </c>
      <c r="I45" s="60">
        <f t="shared" si="17"/>
        <v>6743.8998900000006</v>
      </c>
      <c r="J45" s="60">
        <f t="shared" si="11"/>
        <v>6595.6823100000001</v>
      </c>
      <c r="K45" s="60">
        <f t="shared" si="12"/>
        <v>6447.4647299999997</v>
      </c>
      <c r="L45" s="60">
        <f t="shared" si="13"/>
        <v>6299.2471500000001</v>
      </c>
      <c r="M45" s="60">
        <f t="shared" si="14"/>
        <v>6151.0295699999997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</row>
    <row r="46" spans="1:178" s="409" customFormat="1" ht="19.7" customHeight="1" x14ac:dyDescent="0.25">
      <c r="A46" s="8" t="s">
        <v>448</v>
      </c>
      <c r="B46" s="20" t="s">
        <v>63</v>
      </c>
      <c r="C46" s="455">
        <v>8605.17</v>
      </c>
      <c r="D46" s="456"/>
      <c r="E46" s="283">
        <f t="shared" si="15"/>
        <v>8433.0666000000001</v>
      </c>
      <c r="F46" s="59">
        <f t="shared" si="16"/>
        <v>8347.0149000000001</v>
      </c>
      <c r="G46" s="59">
        <f t="shared" si="9"/>
        <v>8174.9114999999993</v>
      </c>
      <c r="H46" s="59">
        <f t="shared" si="10"/>
        <v>8002.8081000000002</v>
      </c>
      <c r="I46" s="59">
        <f t="shared" si="17"/>
        <v>7830.7047000000002</v>
      </c>
      <c r="J46" s="59">
        <f t="shared" si="11"/>
        <v>7658.6013000000003</v>
      </c>
      <c r="K46" s="59">
        <f t="shared" si="12"/>
        <v>7486.4979000000003</v>
      </c>
      <c r="L46" s="59">
        <f t="shared" si="13"/>
        <v>7314.3944999999994</v>
      </c>
      <c r="M46" s="59">
        <f t="shared" si="14"/>
        <v>7142.2910999999995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</row>
    <row r="47" spans="1:178" s="409" customFormat="1" ht="19.7" customHeight="1" x14ac:dyDescent="0.25">
      <c r="A47" s="6" t="s">
        <v>64</v>
      </c>
      <c r="B47" s="19" t="s">
        <v>65</v>
      </c>
      <c r="C47" s="453">
        <v>7989.3450000000003</v>
      </c>
      <c r="D47" s="454"/>
      <c r="E47" s="281">
        <f t="shared" si="15"/>
        <v>7829.5581000000002</v>
      </c>
      <c r="F47" s="60">
        <f t="shared" si="16"/>
        <v>7749.6646499999997</v>
      </c>
      <c r="G47" s="60">
        <f t="shared" si="9"/>
        <v>7589.8777499999997</v>
      </c>
      <c r="H47" s="60">
        <f t="shared" si="10"/>
        <v>7430.0908500000005</v>
      </c>
      <c r="I47" s="60">
        <f t="shared" si="17"/>
        <v>7270.3039500000004</v>
      </c>
      <c r="J47" s="60">
        <f t="shared" si="11"/>
        <v>7110.5170500000004</v>
      </c>
      <c r="K47" s="60">
        <f t="shared" si="12"/>
        <v>6950.7301500000003</v>
      </c>
      <c r="L47" s="60">
        <f t="shared" si="13"/>
        <v>6790.9432500000003</v>
      </c>
      <c r="M47" s="60">
        <f t="shared" si="14"/>
        <v>6631.1563500000002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</row>
    <row r="48" spans="1:178" s="409" customFormat="1" ht="19.7" customHeight="1" x14ac:dyDescent="0.25">
      <c r="A48" s="8" t="s">
        <v>437</v>
      </c>
      <c r="B48" s="20" t="s">
        <v>66</v>
      </c>
      <c r="C48" s="455">
        <v>8445.3389999999999</v>
      </c>
      <c r="D48" s="456"/>
      <c r="E48" s="283">
        <f t="shared" si="15"/>
        <v>8276.4322200000006</v>
      </c>
      <c r="F48" s="59">
        <f t="shared" si="16"/>
        <v>8191.97883</v>
      </c>
      <c r="G48" s="59">
        <f t="shared" si="9"/>
        <v>8023.0720499999998</v>
      </c>
      <c r="H48" s="59">
        <f t="shared" si="10"/>
        <v>7854.1652700000004</v>
      </c>
      <c r="I48" s="59">
        <f t="shared" si="17"/>
        <v>7685.2584900000002</v>
      </c>
      <c r="J48" s="59">
        <f t="shared" si="11"/>
        <v>7516.3517099999999</v>
      </c>
      <c r="K48" s="59">
        <f t="shared" si="12"/>
        <v>7347.4449299999997</v>
      </c>
      <c r="L48" s="59">
        <f t="shared" si="13"/>
        <v>7178.5381499999994</v>
      </c>
      <c r="M48" s="59">
        <f t="shared" si="14"/>
        <v>7009.6313700000001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</row>
    <row r="49" spans="1:178" s="409" customFormat="1" ht="19.7" customHeight="1" x14ac:dyDescent="0.25">
      <c r="A49" s="6" t="s">
        <v>438</v>
      </c>
      <c r="B49" s="19" t="s">
        <v>68</v>
      </c>
      <c r="C49" s="453">
        <v>10188.045</v>
      </c>
      <c r="D49" s="454"/>
      <c r="E49" s="281">
        <f t="shared" si="15"/>
        <v>9984.2841000000008</v>
      </c>
      <c r="F49" s="60">
        <f t="shared" si="16"/>
        <v>9882.4036500000002</v>
      </c>
      <c r="G49" s="60">
        <f t="shared" si="9"/>
        <v>9678.6427499999991</v>
      </c>
      <c r="H49" s="60">
        <f t="shared" si="10"/>
        <v>9474.8818499999998</v>
      </c>
      <c r="I49" s="60">
        <f t="shared" si="17"/>
        <v>9271.1209500000004</v>
      </c>
      <c r="J49" s="60">
        <f t="shared" si="11"/>
        <v>9067.3600499999993</v>
      </c>
      <c r="K49" s="60">
        <f t="shared" si="12"/>
        <v>8863.59915</v>
      </c>
      <c r="L49" s="60">
        <f t="shared" si="13"/>
        <v>8659.8382500000007</v>
      </c>
      <c r="M49" s="60">
        <f t="shared" si="14"/>
        <v>8456.0773499999996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</row>
    <row r="50" spans="1:178" s="409" customFormat="1" ht="19.7" customHeight="1" x14ac:dyDescent="0.25">
      <c r="A50" s="8" t="s">
        <v>439</v>
      </c>
      <c r="B50" s="20" t="s">
        <v>355</v>
      </c>
      <c r="C50" s="455">
        <v>12430.971000000001</v>
      </c>
      <c r="D50" s="456"/>
      <c r="E50" s="283">
        <f t="shared" si="15"/>
        <v>12182.35158</v>
      </c>
      <c r="F50" s="59">
        <f t="shared" si="16"/>
        <v>12058.041870000001</v>
      </c>
      <c r="G50" s="59">
        <f t="shared" si="9"/>
        <v>11809.42245</v>
      </c>
      <c r="H50" s="59">
        <f t="shared" si="10"/>
        <v>11560.803030000003</v>
      </c>
      <c r="I50" s="59">
        <f t="shared" si="17"/>
        <v>11312.183610000002</v>
      </c>
      <c r="J50" s="59">
        <f t="shared" si="11"/>
        <v>11063.564190000001</v>
      </c>
      <c r="K50" s="59">
        <f t="shared" si="12"/>
        <v>10814.944770000002</v>
      </c>
      <c r="L50" s="59">
        <f t="shared" si="13"/>
        <v>10566.325350000001</v>
      </c>
      <c r="M50" s="59">
        <f t="shared" si="14"/>
        <v>10317.70593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</row>
    <row r="51" spans="1:178" ht="23.45" customHeight="1" x14ac:dyDescent="0.25">
      <c r="A51" s="521" t="s">
        <v>802</v>
      </c>
      <c r="B51" s="522"/>
      <c r="C51" s="522"/>
      <c r="D51" s="522"/>
      <c r="E51" s="522"/>
      <c r="F51" s="522"/>
      <c r="G51" s="522"/>
      <c r="H51" s="522"/>
      <c r="I51" s="522"/>
      <c r="J51" s="522"/>
      <c r="K51" s="522"/>
      <c r="L51" s="522"/>
      <c r="M51" s="523"/>
    </row>
    <row r="52" spans="1:178" s="409" customFormat="1" ht="19.7" customHeight="1" x14ac:dyDescent="0.25">
      <c r="A52" s="6" t="s">
        <v>250</v>
      </c>
      <c r="B52" s="19" t="s">
        <v>61</v>
      </c>
      <c r="C52" s="453">
        <v>5687.6189999999997</v>
      </c>
      <c r="D52" s="454"/>
      <c r="E52" s="281">
        <f>C52*0.98</f>
        <v>5573.8666199999998</v>
      </c>
      <c r="F52" s="60">
        <f>C52*0.97</f>
        <v>5516.9904299999998</v>
      </c>
      <c r="G52" s="60">
        <f>C52*0.95</f>
        <v>5403.238049999999</v>
      </c>
      <c r="H52" s="60">
        <f>C52*0.93</f>
        <v>5289.48567</v>
      </c>
      <c r="I52" s="60">
        <f>C52*0.91</f>
        <v>5175.7332900000001</v>
      </c>
      <c r="J52" s="60">
        <f>C52*0.89</f>
        <v>5061.9809100000002</v>
      </c>
      <c r="K52" s="60">
        <f>C52*0.87</f>
        <v>4948.2285299999994</v>
      </c>
      <c r="L52" s="60">
        <f>C52*0.85</f>
        <v>4834.4761499999995</v>
      </c>
      <c r="M52" s="60">
        <f>C52*0.83</f>
        <v>4720.7237699999996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</row>
    <row r="53" spans="1:178" s="409" customFormat="1" ht="19.7" customHeight="1" x14ac:dyDescent="0.25">
      <c r="A53" s="8" t="s">
        <v>251</v>
      </c>
      <c r="B53" s="20" t="s">
        <v>62</v>
      </c>
      <c r="C53" s="455">
        <v>6354.0960000000005</v>
      </c>
      <c r="D53" s="456"/>
      <c r="E53" s="283">
        <f t="shared" ref="E53:E57" si="18">C53*0.98</f>
        <v>6227.0140799999999</v>
      </c>
      <c r="F53" s="59">
        <f t="shared" ref="F53:F57" si="19">C53*0.97</f>
        <v>6163.4731200000006</v>
      </c>
      <c r="G53" s="59">
        <f t="shared" ref="G53:G57" si="20">C53*0.95</f>
        <v>6036.3912</v>
      </c>
      <c r="H53" s="59">
        <f t="shared" ref="H53:H57" si="21">C53*0.93</f>
        <v>5909.3092800000004</v>
      </c>
      <c r="I53" s="59">
        <f t="shared" ref="I53:I57" si="22">C53*0.91</f>
        <v>5782.2273600000008</v>
      </c>
      <c r="J53" s="59">
        <f t="shared" ref="J53:J57" si="23">C53*0.89</f>
        <v>5655.1454400000002</v>
      </c>
      <c r="K53" s="59">
        <f t="shared" ref="K53:K57" si="24">C53*0.87</f>
        <v>5528.0635200000006</v>
      </c>
      <c r="L53" s="59">
        <f t="shared" ref="L53:L57" si="25">C53*0.85</f>
        <v>5400.9816000000001</v>
      </c>
      <c r="M53" s="59">
        <f t="shared" ref="M53:M57" si="26">C53*0.83</f>
        <v>5273.8996800000004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</row>
    <row r="54" spans="1:178" s="409" customFormat="1" ht="19.7" customHeight="1" x14ac:dyDescent="0.25">
      <c r="A54" s="6" t="s">
        <v>435</v>
      </c>
      <c r="B54" s="19" t="s">
        <v>63</v>
      </c>
      <c r="C54" s="453">
        <v>6990.2280000000001</v>
      </c>
      <c r="D54" s="454"/>
      <c r="E54" s="281">
        <f t="shared" si="18"/>
        <v>6850.4234399999996</v>
      </c>
      <c r="F54" s="60">
        <f t="shared" si="19"/>
        <v>6780.5211600000002</v>
      </c>
      <c r="G54" s="60">
        <f t="shared" si="20"/>
        <v>6640.7165999999997</v>
      </c>
      <c r="H54" s="60">
        <f t="shared" si="21"/>
        <v>6500.9120400000002</v>
      </c>
      <c r="I54" s="60">
        <f t="shared" si="22"/>
        <v>6361.1074800000006</v>
      </c>
      <c r="J54" s="60">
        <f t="shared" si="23"/>
        <v>6221.3029200000001</v>
      </c>
      <c r="K54" s="60">
        <f t="shared" si="24"/>
        <v>6081.4983599999996</v>
      </c>
      <c r="L54" s="60">
        <f t="shared" si="25"/>
        <v>5941.6938</v>
      </c>
      <c r="M54" s="60">
        <f t="shared" si="26"/>
        <v>5801.8892399999995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</row>
    <row r="55" spans="1:178" s="409" customFormat="1" ht="19.7" customHeight="1" x14ac:dyDescent="0.25">
      <c r="A55" s="8" t="s">
        <v>252</v>
      </c>
      <c r="B55" s="20" t="s">
        <v>66</v>
      </c>
      <c r="C55" s="455">
        <v>6435.576</v>
      </c>
      <c r="D55" s="456"/>
      <c r="E55" s="283">
        <f t="shared" si="18"/>
        <v>6306.8644800000002</v>
      </c>
      <c r="F55" s="59">
        <f t="shared" si="19"/>
        <v>6242.5087199999998</v>
      </c>
      <c r="G55" s="59">
        <f t="shared" si="20"/>
        <v>6113.7972</v>
      </c>
      <c r="H55" s="59">
        <f t="shared" si="21"/>
        <v>5985.0856800000001</v>
      </c>
      <c r="I55" s="59">
        <f t="shared" si="22"/>
        <v>5856.3741600000003</v>
      </c>
      <c r="J55" s="59">
        <f t="shared" si="23"/>
        <v>5727.6626400000005</v>
      </c>
      <c r="K55" s="59">
        <f t="shared" si="24"/>
        <v>5598.9511199999997</v>
      </c>
      <c r="L55" s="59">
        <f t="shared" si="25"/>
        <v>5470.2395999999999</v>
      </c>
      <c r="M55" s="59">
        <f t="shared" si="26"/>
        <v>5341.52808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</row>
    <row r="56" spans="1:178" s="409" customFormat="1" ht="19.7" customHeight="1" x14ac:dyDescent="0.25">
      <c r="A56" s="6" t="s">
        <v>253</v>
      </c>
      <c r="B56" s="19" t="s">
        <v>67</v>
      </c>
      <c r="C56" s="453">
        <v>7003.0169999999998</v>
      </c>
      <c r="D56" s="454"/>
      <c r="E56" s="281">
        <f t="shared" si="18"/>
        <v>6862.9566599999998</v>
      </c>
      <c r="F56" s="60">
        <f t="shared" si="19"/>
        <v>6792.9264899999998</v>
      </c>
      <c r="G56" s="60">
        <f t="shared" si="20"/>
        <v>6652.8661499999998</v>
      </c>
      <c r="H56" s="60">
        <f t="shared" si="21"/>
        <v>6512.8058099999998</v>
      </c>
      <c r="I56" s="60">
        <f t="shared" si="22"/>
        <v>6372.7454699999998</v>
      </c>
      <c r="J56" s="60">
        <f t="shared" si="23"/>
        <v>6232.6851299999998</v>
      </c>
      <c r="K56" s="60">
        <f t="shared" si="24"/>
        <v>6092.6247899999998</v>
      </c>
      <c r="L56" s="60">
        <f t="shared" si="25"/>
        <v>5952.5644499999999</v>
      </c>
      <c r="M56" s="60">
        <f t="shared" si="26"/>
        <v>5812.5041099999999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</row>
    <row r="57" spans="1:178" s="409" customFormat="1" ht="19.7" customHeight="1" x14ac:dyDescent="0.25">
      <c r="A57" s="8" t="s">
        <v>436</v>
      </c>
      <c r="B57" s="20" t="s">
        <v>68</v>
      </c>
      <c r="C57" s="455">
        <v>7957.152</v>
      </c>
      <c r="D57" s="456"/>
      <c r="E57" s="283">
        <f t="shared" si="18"/>
        <v>7798.0089600000001</v>
      </c>
      <c r="F57" s="59">
        <f t="shared" si="19"/>
        <v>7718.4374399999997</v>
      </c>
      <c r="G57" s="59">
        <f t="shared" si="20"/>
        <v>7559.2943999999998</v>
      </c>
      <c r="H57" s="59">
        <f t="shared" si="21"/>
        <v>7400.1513600000008</v>
      </c>
      <c r="I57" s="59">
        <f t="shared" si="22"/>
        <v>7241.0083199999999</v>
      </c>
      <c r="J57" s="59">
        <f t="shared" si="23"/>
        <v>7081.86528</v>
      </c>
      <c r="K57" s="59">
        <f t="shared" si="24"/>
        <v>6922.7222400000001</v>
      </c>
      <c r="L57" s="59">
        <f t="shared" si="25"/>
        <v>6763.5792000000001</v>
      </c>
      <c r="M57" s="59">
        <f t="shared" si="26"/>
        <v>6604.4361599999993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</row>
    <row r="58" spans="1:178" ht="23.45" customHeight="1" x14ac:dyDescent="0.25">
      <c r="A58" s="69" t="s">
        <v>803</v>
      </c>
      <c r="B58" s="70"/>
      <c r="C58" s="70"/>
      <c r="D58" s="50"/>
      <c r="E58" s="53"/>
      <c r="F58" s="51"/>
      <c r="G58" s="51"/>
      <c r="H58" s="51"/>
      <c r="I58" s="51"/>
      <c r="J58" s="51"/>
      <c r="K58" s="51"/>
      <c r="L58" s="51"/>
      <c r="M58" s="52"/>
    </row>
    <row r="59" spans="1:178" s="409" customFormat="1" ht="19.7" customHeight="1" x14ac:dyDescent="0.25">
      <c r="A59" s="54" t="s">
        <v>69</v>
      </c>
      <c r="B59" s="56" t="s">
        <v>70</v>
      </c>
      <c r="C59" s="449">
        <v>2332.7067838611756</v>
      </c>
      <c r="D59" s="450"/>
      <c r="E59" s="281">
        <f>C59*0.98</f>
        <v>2286.052648183952</v>
      </c>
      <c r="F59" s="60">
        <f>C59*0.97</f>
        <v>2262.7255803453404</v>
      </c>
      <c r="G59" s="60">
        <f>C59*0.95</f>
        <v>2216.0714446681168</v>
      </c>
      <c r="H59" s="60">
        <f>C59*0.93</f>
        <v>2169.4173089908936</v>
      </c>
      <c r="I59" s="60">
        <f>C59*0.91</f>
        <v>2122.76317331367</v>
      </c>
      <c r="J59" s="60">
        <f>C59*0.89</f>
        <v>2076.1090376364464</v>
      </c>
      <c r="K59" s="60">
        <f>C59*0.87</f>
        <v>2029.4549019592228</v>
      </c>
      <c r="L59" s="60">
        <f>C59*0.85</f>
        <v>1982.8007662819991</v>
      </c>
      <c r="M59" s="60">
        <f>C59*0.83</f>
        <v>1936.1466306047757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</row>
    <row r="60" spans="1:178" s="409" customFormat="1" ht="19.7" customHeight="1" x14ac:dyDescent="0.25">
      <c r="A60" s="55" t="s">
        <v>71</v>
      </c>
      <c r="B60" s="57" t="s">
        <v>72</v>
      </c>
      <c r="C60" s="451">
        <v>3445.029</v>
      </c>
      <c r="D60" s="452"/>
      <c r="E60" s="283">
        <f t="shared" ref="E60:E63" si="27">C60*0.98</f>
        <v>3376.12842</v>
      </c>
      <c r="F60" s="59">
        <f t="shared" ref="F60:F64" si="28">C60*0.97</f>
        <v>3341.6781299999998</v>
      </c>
      <c r="G60" s="59">
        <f t="shared" ref="G60:G64" si="29">C60*0.95</f>
        <v>3272.7775499999998</v>
      </c>
      <c r="H60" s="59">
        <f t="shared" ref="H60:H64" si="30">C60*0.93</f>
        <v>3203.8769700000003</v>
      </c>
      <c r="I60" s="59">
        <f t="shared" ref="I60:I64" si="31">C60*0.91</f>
        <v>3134.9763900000003</v>
      </c>
      <c r="J60" s="59">
        <f t="shared" ref="J60:J64" si="32">C60*0.89</f>
        <v>3066.0758099999998</v>
      </c>
      <c r="K60" s="59">
        <f t="shared" ref="K60:K64" si="33">C60*0.87</f>
        <v>2997.1752299999998</v>
      </c>
      <c r="L60" s="59">
        <f t="shared" ref="L60:L64" si="34">C60*0.85</f>
        <v>2928.2746499999998</v>
      </c>
      <c r="M60" s="59">
        <f t="shared" ref="M60:M64" si="35">C60*0.83</f>
        <v>2859.3740699999998</v>
      </c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</row>
    <row r="61" spans="1:178" s="409" customFormat="1" ht="19.7" customHeight="1" x14ac:dyDescent="0.25">
      <c r="A61" s="54" t="s">
        <v>73</v>
      </c>
      <c r="B61" s="56" t="s">
        <v>74</v>
      </c>
      <c r="C61" s="449">
        <v>5091.9750000000004</v>
      </c>
      <c r="D61" s="450"/>
      <c r="E61" s="281">
        <f t="shared" si="27"/>
        <v>4990.1355000000003</v>
      </c>
      <c r="F61" s="60">
        <f t="shared" si="28"/>
        <v>4939.2157500000003</v>
      </c>
      <c r="G61" s="60">
        <f t="shared" si="29"/>
        <v>4837.3762500000003</v>
      </c>
      <c r="H61" s="60">
        <f t="shared" si="30"/>
        <v>4735.5367500000002</v>
      </c>
      <c r="I61" s="60">
        <f t="shared" si="31"/>
        <v>4633.6972500000002</v>
      </c>
      <c r="J61" s="60">
        <f t="shared" si="32"/>
        <v>4531.8577500000001</v>
      </c>
      <c r="K61" s="60">
        <f t="shared" si="33"/>
        <v>4430.0182500000001</v>
      </c>
      <c r="L61" s="60">
        <f t="shared" si="34"/>
        <v>4328.17875</v>
      </c>
      <c r="M61" s="60">
        <f t="shared" si="35"/>
        <v>4226.33925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</row>
    <row r="62" spans="1:178" s="409" customFormat="1" ht="19.7" customHeight="1" x14ac:dyDescent="0.25">
      <c r="A62" s="55" t="s">
        <v>75</v>
      </c>
      <c r="B62" s="57" t="s">
        <v>76</v>
      </c>
      <c r="C62" s="451">
        <v>5521.32</v>
      </c>
      <c r="D62" s="452"/>
      <c r="E62" s="283">
        <f t="shared" si="27"/>
        <v>5410.8935999999994</v>
      </c>
      <c r="F62" s="59">
        <f t="shared" si="28"/>
        <v>5355.6803999999993</v>
      </c>
      <c r="G62" s="59">
        <f t="shared" si="29"/>
        <v>5245.2539999999999</v>
      </c>
      <c r="H62" s="59">
        <f t="shared" si="30"/>
        <v>5134.8275999999996</v>
      </c>
      <c r="I62" s="59">
        <f t="shared" si="31"/>
        <v>5024.4012000000002</v>
      </c>
      <c r="J62" s="59">
        <f t="shared" si="32"/>
        <v>4913.9748</v>
      </c>
      <c r="K62" s="59">
        <f t="shared" si="33"/>
        <v>4803.5483999999997</v>
      </c>
      <c r="L62" s="59">
        <f t="shared" si="34"/>
        <v>4693.1219999999994</v>
      </c>
      <c r="M62" s="59">
        <f t="shared" si="35"/>
        <v>4582.6955999999991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</row>
    <row r="63" spans="1:178" s="409" customFormat="1" ht="19.7" customHeight="1" x14ac:dyDescent="0.25">
      <c r="A63" s="54" t="s">
        <v>77</v>
      </c>
      <c r="B63" s="56" t="s">
        <v>78</v>
      </c>
      <c r="C63" s="449">
        <v>6440.5529999999999</v>
      </c>
      <c r="D63" s="450"/>
      <c r="E63" s="281">
        <f t="shared" si="27"/>
        <v>6311.7419399999999</v>
      </c>
      <c r="F63" s="60">
        <f t="shared" si="28"/>
        <v>6247.3364099999999</v>
      </c>
      <c r="G63" s="60">
        <f t="shared" si="29"/>
        <v>6118.5253499999999</v>
      </c>
      <c r="H63" s="60">
        <f t="shared" si="30"/>
        <v>5989.7142899999999</v>
      </c>
      <c r="I63" s="60">
        <f t="shared" si="31"/>
        <v>5860.9032299999999</v>
      </c>
      <c r="J63" s="60">
        <f t="shared" si="32"/>
        <v>5732.0921699999999</v>
      </c>
      <c r="K63" s="60">
        <f t="shared" si="33"/>
        <v>5603.2811099999999</v>
      </c>
      <c r="L63" s="60">
        <f t="shared" si="34"/>
        <v>5474.4700499999999</v>
      </c>
      <c r="M63" s="60">
        <f t="shared" si="35"/>
        <v>5345.6589899999999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</row>
    <row r="64" spans="1:178" s="409" customFormat="1" ht="19.7" customHeight="1" x14ac:dyDescent="0.25">
      <c r="A64" s="55" t="s">
        <v>114</v>
      </c>
      <c r="B64" s="57" t="s">
        <v>79</v>
      </c>
      <c r="C64" s="451">
        <v>8606.367000000002</v>
      </c>
      <c r="D64" s="452"/>
      <c r="E64" s="283">
        <f>C64*0.98</f>
        <v>8434.2396600000011</v>
      </c>
      <c r="F64" s="59">
        <f t="shared" si="28"/>
        <v>8348.1759900000015</v>
      </c>
      <c r="G64" s="59">
        <f t="shared" si="29"/>
        <v>8176.0486500000015</v>
      </c>
      <c r="H64" s="59">
        <f t="shared" si="30"/>
        <v>8003.9213100000024</v>
      </c>
      <c r="I64" s="59">
        <f t="shared" si="31"/>
        <v>7831.7939700000024</v>
      </c>
      <c r="J64" s="59">
        <f t="shared" si="32"/>
        <v>7659.6666300000015</v>
      </c>
      <c r="K64" s="59">
        <f t="shared" si="33"/>
        <v>7487.5392900000015</v>
      </c>
      <c r="L64" s="59">
        <f t="shared" si="34"/>
        <v>7315.4119500000015</v>
      </c>
      <c r="M64" s="59">
        <f t="shared" si="35"/>
        <v>7143.2846100000015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</row>
    <row r="65" spans="1:178" ht="36" customHeight="1" x14ac:dyDescent="0.25">
      <c r="A65" s="524" t="s">
        <v>800</v>
      </c>
      <c r="B65" s="525"/>
      <c r="C65" s="525"/>
      <c r="D65" s="525"/>
      <c r="E65" s="525"/>
      <c r="F65" s="525"/>
      <c r="G65" s="525"/>
      <c r="H65" s="525"/>
      <c r="I65" s="525"/>
      <c r="J65" s="525"/>
      <c r="K65" s="525"/>
      <c r="L65" s="525"/>
      <c r="M65" s="526"/>
    </row>
    <row r="66" spans="1:178" ht="15" customHeight="1" x14ac:dyDescent="0.25">
      <c r="A66" s="527" t="s">
        <v>113</v>
      </c>
      <c r="B66" s="497" t="s">
        <v>796</v>
      </c>
      <c r="C66" s="511" t="s">
        <v>797</v>
      </c>
      <c r="D66" s="512"/>
      <c r="E66" s="512"/>
      <c r="F66" s="512"/>
      <c r="G66" s="512"/>
      <c r="H66" s="512"/>
      <c r="I66" s="512"/>
      <c r="J66" s="512"/>
      <c r="K66" s="512"/>
      <c r="L66" s="512"/>
      <c r="M66" s="513"/>
    </row>
    <row r="67" spans="1:178" ht="15" customHeight="1" x14ac:dyDescent="0.25">
      <c r="A67" s="528"/>
      <c r="B67" s="498"/>
      <c r="C67" s="514"/>
      <c r="D67" s="515"/>
      <c r="E67" s="515"/>
      <c r="F67" s="515"/>
      <c r="G67" s="515"/>
      <c r="H67" s="515"/>
      <c r="I67" s="515"/>
      <c r="J67" s="515"/>
      <c r="K67" s="515"/>
      <c r="L67" s="515"/>
      <c r="M67" s="516"/>
    </row>
    <row r="68" spans="1:178" ht="15" customHeight="1" x14ac:dyDescent="0.25">
      <c r="A68" s="509" t="s">
        <v>801</v>
      </c>
      <c r="B68" s="498"/>
      <c r="C68" s="517"/>
      <c r="D68" s="518"/>
      <c r="E68" s="518"/>
      <c r="F68" s="518"/>
      <c r="G68" s="518"/>
      <c r="H68" s="518"/>
      <c r="I68" s="518"/>
      <c r="J68" s="518"/>
      <c r="K68" s="518"/>
      <c r="L68" s="518"/>
      <c r="M68" s="519"/>
    </row>
    <row r="69" spans="1:178" ht="37.5" customHeight="1" x14ac:dyDescent="0.25">
      <c r="A69" s="509"/>
      <c r="B69" s="498"/>
      <c r="C69" s="457" t="s">
        <v>798</v>
      </c>
      <c r="D69" s="458"/>
      <c r="E69" s="279"/>
      <c r="F69" s="520" t="s">
        <v>1110</v>
      </c>
      <c r="G69" s="520"/>
      <c r="H69" s="520"/>
      <c r="I69" s="520"/>
      <c r="J69" s="520"/>
      <c r="K69" s="520"/>
      <c r="L69" s="520"/>
      <c r="M69" s="520"/>
    </row>
    <row r="70" spans="1:178" ht="30.75" customHeight="1" x14ac:dyDescent="0.25">
      <c r="A70" s="510"/>
      <c r="B70" s="499"/>
      <c r="C70" s="459"/>
      <c r="D70" s="460"/>
      <c r="E70" s="421" t="s">
        <v>421</v>
      </c>
      <c r="F70" s="422" t="s">
        <v>422</v>
      </c>
      <c r="G70" s="422" t="s">
        <v>423</v>
      </c>
      <c r="H70" s="422" t="s">
        <v>791</v>
      </c>
      <c r="I70" s="422" t="s">
        <v>426</v>
      </c>
      <c r="J70" s="422" t="s">
        <v>427</v>
      </c>
      <c r="K70" s="422" t="s">
        <v>557</v>
      </c>
      <c r="L70" s="422" t="s">
        <v>790</v>
      </c>
      <c r="M70" s="422" t="s">
        <v>792</v>
      </c>
    </row>
    <row r="71" spans="1:178" s="409" customFormat="1" ht="19.7" customHeight="1" x14ac:dyDescent="0.25">
      <c r="A71" s="54" t="s">
        <v>212</v>
      </c>
      <c r="B71" s="56" t="s">
        <v>61</v>
      </c>
      <c r="C71" s="449">
        <v>5073.3774682313024</v>
      </c>
      <c r="D71" s="450"/>
      <c r="E71" s="281">
        <f>C71*0.98</f>
        <v>4971.909918866676</v>
      </c>
      <c r="F71" s="60">
        <f>C71*0.97</f>
        <v>4921.1761441843628</v>
      </c>
      <c r="G71" s="60">
        <f>C71*0.95</f>
        <v>4819.7085948197373</v>
      </c>
      <c r="H71" s="60">
        <f>C71*0.93</f>
        <v>4718.2410454551118</v>
      </c>
      <c r="I71" s="60">
        <f>C71*0.91</f>
        <v>4616.7734960904854</v>
      </c>
      <c r="J71" s="60">
        <f>C71*0.89</f>
        <v>4515.305946725859</v>
      </c>
      <c r="K71" s="60">
        <f>C71*0.87</f>
        <v>4413.8383973612326</v>
      </c>
      <c r="L71" s="60">
        <f>C71*0.85</f>
        <v>4312.3708479966072</v>
      </c>
      <c r="M71" s="60">
        <f>C71*0.83</f>
        <v>4210.9032986319808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</row>
    <row r="72" spans="1:178" s="409" customFormat="1" ht="19.7" customHeight="1" x14ac:dyDescent="0.25">
      <c r="A72" s="55" t="s">
        <v>460</v>
      </c>
      <c r="B72" s="57" t="s">
        <v>62</v>
      </c>
      <c r="C72" s="451">
        <v>5650.1675935618277</v>
      </c>
      <c r="D72" s="452"/>
      <c r="E72" s="283">
        <f t="shared" ref="E72:E84" si="36">C72*0.98</f>
        <v>5537.1642416905906</v>
      </c>
      <c r="F72" s="59">
        <f t="shared" ref="F72:F84" si="37">C72*0.97</f>
        <v>5480.662565754973</v>
      </c>
      <c r="G72" s="59">
        <f t="shared" ref="G72:G84" si="38">C72*0.95</f>
        <v>5367.6592138837359</v>
      </c>
      <c r="H72" s="59">
        <f t="shared" ref="H72:H84" si="39">C72*0.93</f>
        <v>5254.6558620124997</v>
      </c>
      <c r="I72" s="59">
        <f t="shared" ref="I72:I84" si="40">C72*0.91</f>
        <v>5141.6525101412635</v>
      </c>
      <c r="J72" s="59">
        <f t="shared" ref="J72:J84" si="41">C72*0.89</f>
        <v>5028.6491582700264</v>
      </c>
      <c r="K72" s="59">
        <f t="shared" ref="K72:K84" si="42">C72*0.87</f>
        <v>4915.6458063987902</v>
      </c>
      <c r="L72" s="59">
        <f t="shared" ref="L72:L84" si="43">C72*0.85</f>
        <v>4802.6424545275531</v>
      </c>
      <c r="M72" s="59">
        <f t="shared" ref="M72:M84" si="44">C72*0.83</f>
        <v>4689.6391026563169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</row>
    <row r="73" spans="1:178" s="409" customFormat="1" ht="19.7" customHeight="1" x14ac:dyDescent="0.25">
      <c r="A73" s="54" t="s">
        <v>213</v>
      </c>
      <c r="B73" s="56" t="s">
        <v>66</v>
      </c>
      <c r="C73" s="449">
        <v>5907.6444696179105</v>
      </c>
      <c r="D73" s="450"/>
      <c r="E73" s="281">
        <f t="shared" si="36"/>
        <v>5789.4915802255518</v>
      </c>
      <c r="F73" s="60">
        <f t="shared" si="37"/>
        <v>5730.4151355293734</v>
      </c>
      <c r="G73" s="60">
        <f t="shared" si="38"/>
        <v>5612.2622461370147</v>
      </c>
      <c r="H73" s="60">
        <f t="shared" si="39"/>
        <v>5494.1093567446569</v>
      </c>
      <c r="I73" s="60">
        <f t="shared" si="40"/>
        <v>5375.9564673522991</v>
      </c>
      <c r="J73" s="60">
        <f t="shared" si="41"/>
        <v>5257.8035779599404</v>
      </c>
      <c r="K73" s="60">
        <f t="shared" si="42"/>
        <v>5139.6506885675817</v>
      </c>
      <c r="L73" s="60">
        <f t="shared" si="43"/>
        <v>5021.4977991752239</v>
      </c>
      <c r="M73" s="60">
        <f t="shared" si="44"/>
        <v>4903.3449097828652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</row>
    <row r="74" spans="1:178" s="409" customFormat="1" ht="19.7" customHeight="1" x14ac:dyDescent="0.25">
      <c r="A74" s="55" t="s">
        <v>449</v>
      </c>
      <c r="B74" s="57" t="s">
        <v>67</v>
      </c>
      <c r="C74" s="451">
        <v>6441.4635559322924</v>
      </c>
      <c r="D74" s="452"/>
      <c r="E74" s="283">
        <f t="shared" si="36"/>
        <v>6312.6342848136464</v>
      </c>
      <c r="F74" s="59">
        <f t="shared" si="37"/>
        <v>6248.2196492543235</v>
      </c>
      <c r="G74" s="59">
        <f t="shared" si="38"/>
        <v>6119.3903781356776</v>
      </c>
      <c r="H74" s="59">
        <f t="shared" si="39"/>
        <v>5990.5611070170326</v>
      </c>
      <c r="I74" s="59">
        <f t="shared" si="40"/>
        <v>5861.7318358983866</v>
      </c>
      <c r="J74" s="59">
        <f t="shared" si="41"/>
        <v>5732.9025647797407</v>
      </c>
      <c r="K74" s="59">
        <f t="shared" si="42"/>
        <v>5604.0732936610939</v>
      </c>
      <c r="L74" s="59">
        <f t="shared" si="43"/>
        <v>5475.244022542448</v>
      </c>
      <c r="M74" s="59">
        <f>C74*0.83</f>
        <v>5346.414751423802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</row>
    <row r="75" spans="1:178" s="409" customFormat="1" ht="19.7" customHeight="1" x14ac:dyDescent="0.25">
      <c r="A75" s="54" t="s">
        <v>214</v>
      </c>
      <c r="B75" s="56" t="s">
        <v>80</v>
      </c>
      <c r="C75" s="449">
        <v>6568.4552037564263</v>
      </c>
      <c r="D75" s="450"/>
      <c r="E75" s="281">
        <f t="shared" si="36"/>
        <v>6437.086099681298</v>
      </c>
      <c r="F75" s="60">
        <f t="shared" si="37"/>
        <v>6371.4015476437335</v>
      </c>
      <c r="G75" s="60">
        <f t="shared" si="38"/>
        <v>6240.0324435686043</v>
      </c>
      <c r="H75" s="60">
        <f t="shared" si="39"/>
        <v>6108.663339493477</v>
      </c>
      <c r="I75" s="60">
        <f t="shared" si="40"/>
        <v>5977.2942354183479</v>
      </c>
      <c r="J75" s="60">
        <f t="shared" si="41"/>
        <v>5845.9251313432196</v>
      </c>
      <c r="K75" s="60">
        <f t="shared" si="42"/>
        <v>5714.5560272680905</v>
      </c>
      <c r="L75" s="60">
        <f t="shared" si="43"/>
        <v>5583.1869231929622</v>
      </c>
      <c r="M75" s="60">
        <f t="shared" si="44"/>
        <v>5451.8178191178331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</row>
    <row r="76" spans="1:178" s="409" customFormat="1" ht="19.7" customHeight="1" x14ac:dyDescent="0.25">
      <c r="A76" s="55" t="s">
        <v>451</v>
      </c>
      <c r="B76" s="57" t="s">
        <v>450</v>
      </c>
      <c r="C76" s="451">
        <v>7303.5045215610453</v>
      </c>
      <c r="D76" s="452"/>
      <c r="E76" s="283">
        <f t="shared" si="36"/>
        <v>7157.4344311298246</v>
      </c>
      <c r="F76" s="59">
        <f t="shared" si="37"/>
        <v>7084.3993859142138</v>
      </c>
      <c r="G76" s="59">
        <f t="shared" si="38"/>
        <v>6938.3292954829931</v>
      </c>
      <c r="H76" s="59">
        <f t="shared" si="39"/>
        <v>6792.2592050517724</v>
      </c>
      <c r="I76" s="59">
        <f t="shared" si="40"/>
        <v>6646.1891146205517</v>
      </c>
      <c r="J76" s="59">
        <f t="shared" si="41"/>
        <v>6500.11902418933</v>
      </c>
      <c r="K76" s="59">
        <f t="shared" si="42"/>
        <v>6354.0489337581093</v>
      </c>
      <c r="L76" s="59">
        <f t="shared" si="43"/>
        <v>6207.9788433268886</v>
      </c>
      <c r="M76" s="59">
        <f t="shared" si="44"/>
        <v>6061.908752895667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</row>
    <row r="77" spans="1:178" s="409" customFormat="1" ht="19.7" customHeight="1" x14ac:dyDescent="0.25">
      <c r="A77" s="54" t="s">
        <v>452</v>
      </c>
      <c r="B77" s="56" t="s">
        <v>453</v>
      </c>
      <c r="C77" s="449">
        <v>8147.9029061303208</v>
      </c>
      <c r="D77" s="450"/>
      <c r="E77" s="281">
        <f t="shared" si="36"/>
        <v>7984.9448480077144</v>
      </c>
      <c r="F77" s="60">
        <f t="shared" si="37"/>
        <v>7903.4658189464108</v>
      </c>
      <c r="G77" s="60">
        <f t="shared" si="38"/>
        <v>7740.5077608238043</v>
      </c>
      <c r="H77" s="60">
        <f t="shared" si="39"/>
        <v>7577.5497027011988</v>
      </c>
      <c r="I77" s="60">
        <f t="shared" si="40"/>
        <v>7414.5916445785924</v>
      </c>
      <c r="J77" s="60">
        <f t="shared" si="41"/>
        <v>7251.633586455986</v>
      </c>
      <c r="K77" s="60">
        <f t="shared" si="42"/>
        <v>7088.6755283333787</v>
      </c>
      <c r="L77" s="60">
        <f t="shared" si="43"/>
        <v>6925.7174702107723</v>
      </c>
      <c r="M77" s="60">
        <f t="shared" si="44"/>
        <v>6762.7594120881658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</row>
    <row r="78" spans="1:178" s="409" customFormat="1" ht="19.7" customHeight="1" x14ac:dyDescent="0.25">
      <c r="A78" s="55" t="s">
        <v>454</v>
      </c>
      <c r="B78" s="57" t="s">
        <v>455</v>
      </c>
      <c r="C78" s="451">
        <v>8988.6330312713962</v>
      </c>
      <c r="D78" s="452"/>
      <c r="E78" s="283">
        <f t="shared" si="36"/>
        <v>8808.8603706459689</v>
      </c>
      <c r="F78" s="59">
        <f t="shared" si="37"/>
        <v>8718.9740403332544</v>
      </c>
      <c r="G78" s="59">
        <f t="shared" si="38"/>
        <v>8539.2013797078253</v>
      </c>
      <c r="H78" s="59">
        <f t="shared" si="39"/>
        <v>8359.4287190823998</v>
      </c>
      <c r="I78" s="59">
        <f t="shared" si="40"/>
        <v>8179.6560584569706</v>
      </c>
      <c r="J78" s="59">
        <f t="shared" si="41"/>
        <v>7999.8833978315424</v>
      </c>
      <c r="K78" s="59">
        <f t="shared" si="42"/>
        <v>7820.1107372061151</v>
      </c>
      <c r="L78" s="59">
        <f t="shared" si="43"/>
        <v>7640.3380765806869</v>
      </c>
      <c r="M78" s="59">
        <f t="shared" si="44"/>
        <v>7460.5654159552587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</row>
    <row r="79" spans="1:178" s="409" customFormat="1" ht="19.7" customHeight="1" x14ac:dyDescent="0.25">
      <c r="A79" s="54" t="s">
        <v>215</v>
      </c>
      <c r="B79" s="56" t="s">
        <v>81</v>
      </c>
      <c r="C79" s="449">
        <v>7382.1100807369176</v>
      </c>
      <c r="D79" s="450"/>
      <c r="E79" s="281">
        <f t="shared" si="36"/>
        <v>7234.4678791221795</v>
      </c>
      <c r="F79" s="60">
        <f t="shared" si="37"/>
        <v>7160.64677831481</v>
      </c>
      <c r="G79" s="60">
        <f t="shared" si="38"/>
        <v>7013.0045767000711</v>
      </c>
      <c r="H79" s="60">
        <f t="shared" si="39"/>
        <v>6865.362375085334</v>
      </c>
      <c r="I79" s="60">
        <f t="shared" si="40"/>
        <v>6717.720173470595</v>
      </c>
      <c r="J79" s="60">
        <f t="shared" si="41"/>
        <v>6570.077971855857</v>
      </c>
      <c r="K79" s="60">
        <f t="shared" si="42"/>
        <v>6422.435770241118</v>
      </c>
      <c r="L79" s="60">
        <f t="shared" si="43"/>
        <v>6274.79356862638</v>
      </c>
      <c r="M79" s="60">
        <f t="shared" si="44"/>
        <v>6127.151367011641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</row>
    <row r="80" spans="1:178" s="409" customFormat="1" ht="19.7" customHeight="1" x14ac:dyDescent="0.25">
      <c r="A80" s="55" t="s">
        <v>216</v>
      </c>
      <c r="B80" s="57" t="s">
        <v>82</v>
      </c>
      <c r="C80" s="451">
        <v>8224.7616751022888</v>
      </c>
      <c r="D80" s="452"/>
      <c r="E80" s="283">
        <f t="shared" si="36"/>
        <v>8060.2664416002426</v>
      </c>
      <c r="F80" s="59">
        <f t="shared" si="37"/>
        <v>7978.0188248492195</v>
      </c>
      <c r="G80" s="59">
        <f t="shared" si="38"/>
        <v>7813.5235913471743</v>
      </c>
      <c r="H80" s="59">
        <f t="shared" si="39"/>
        <v>7649.028357845129</v>
      </c>
      <c r="I80" s="59">
        <f t="shared" si="40"/>
        <v>7484.5331243430828</v>
      </c>
      <c r="J80" s="59">
        <f t="shared" si="41"/>
        <v>7320.0378908410376</v>
      </c>
      <c r="K80" s="59">
        <f t="shared" si="42"/>
        <v>7155.5426573389914</v>
      </c>
      <c r="L80" s="59">
        <f t="shared" si="43"/>
        <v>6991.0474238369452</v>
      </c>
      <c r="M80" s="59">
        <f t="shared" si="44"/>
        <v>6826.552190334899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</row>
    <row r="81" spans="1:178" s="409" customFormat="1" ht="19.7" customHeight="1" x14ac:dyDescent="0.25">
      <c r="A81" s="54" t="s">
        <v>456</v>
      </c>
      <c r="B81" s="56" t="s">
        <v>150</v>
      </c>
      <c r="C81" s="449">
        <v>10682.437265661156</v>
      </c>
      <c r="D81" s="450"/>
      <c r="E81" s="281">
        <f t="shared" si="36"/>
        <v>10468.788520347933</v>
      </c>
      <c r="F81" s="60">
        <f t="shared" si="37"/>
        <v>10361.96414769132</v>
      </c>
      <c r="G81" s="60">
        <f t="shared" si="38"/>
        <v>10148.315402378097</v>
      </c>
      <c r="H81" s="60">
        <f t="shared" si="39"/>
        <v>9934.6666570648758</v>
      </c>
      <c r="I81" s="60">
        <f t="shared" si="40"/>
        <v>9721.0179117516527</v>
      </c>
      <c r="J81" s="60">
        <f t="shared" si="41"/>
        <v>9507.3691664384296</v>
      </c>
      <c r="K81" s="60">
        <f t="shared" si="42"/>
        <v>9293.7204211252047</v>
      </c>
      <c r="L81" s="60">
        <f t="shared" si="43"/>
        <v>9080.0716758119815</v>
      </c>
      <c r="M81" s="60">
        <f t="shared" si="44"/>
        <v>8866.4229304987584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</row>
    <row r="82" spans="1:178" s="409" customFormat="1" ht="19.7" customHeight="1" x14ac:dyDescent="0.25">
      <c r="A82" s="55" t="s">
        <v>217</v>
      </c>
      <c r="B82" s="57" t="s">
        <v>83</v>
      </c>
      <c r="C82" s="451">
        <v>8387.7372011269345</v>
      </c>
      <c r="D82" s="452"/>
      <c r="E82" s="283">
        <f t="shared" si="36"/>
        <v>8219.9824571043955</v>
      </c>
      <c r="F82" s="59">
        <f t="shared" si="37"/>
        <v>8136.105085093126</v>
      </c>
      <c r="G82" s="59">
        <f t="shared" si="38"/>
        <v>7968.3503410705871</v>
      </c>
      <c r="H82" s="59">
        <f t="shared" si="39"/>
        <v>7800.5955970480491</v>
      </c>
      <c r="I82" s="59">
        <f t="shared" si="40"/>
        <v>7632.840853025511</v>
      </c>
      <c r="J82" s="59">
        <f t="shared" si="41"/>
        <v>7465.0861090029721</v>
      </c>
      <c r="K82" s="59">
        <f t="shared" si="42"/>
        <v>7297.3313649804331</v>
      </c>
      <c r="L82" s="59">
        <f t="shared" si="43"/>
        <v>7129.5766209578942</v>
      </c>
      <c r="M82" s="59">
        <f t="shared" si="44"/>
        <v>6961.8218769353552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</row>
    <row r="83" spans="1:178" s="409" customFormat="1" ht="19.7" customHeight="1" x14ac:dyDescent="0.25">
      <c r="A83" s="54" t="s">
        <v>457</v>
      </c>
      <c r="B83" s="56" t="s">
        <v>153</v>
      </c>
      <c r="C83" s="449">
        <v>10488.135968646418</v>
      </c>
      <c r="D83" s="450"/>
      <c r="E83" s="281">
        <f t="shared" si="36"/>
        <v>10278.373249273491</v>
      </c>
      <c r="F83" s="60">
        <f t="shared" si="37"/>
        <v>10173.491889587025</v>
      </c>
      <c r="G83" s="60">
        <f t="shared" si="38"/>
        <v>9963.7291702140974</v>
      </c>
      <c r="H83" s="60">
        <f t="shared" si="39"/>
        <v>9753.9664508411697</v>
      </c>
      <c r="I83" s="60">
        <f t="shared" si="40"/>
        <v>9544.2037314682402</v>
      </c>
      <c r="J83" s="60">
        <f t="shared" si="41"/>
        <v>9334.4410120953125</v>
      </c>
      <c r="K83" s="60">
        <f t="shared" si="42"/>
        <v>9124.6782927223849</v>
      </c>
      <c r="L83" s="60">
        <f t="shared" si="43"/>
        <v>8914.9155733494554</v>
      </c>
      <c r="M83" s="60">
        <f t="shared" si="44"/>
        <v>8705.1528539765277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</row>
    <row r="84" spans="1:178" s="409" customFormat="1" ht="19.7" customHeight="1" x14ac:dyDescent="0.25">
      <c r="A84" s="55" t="s">
        <v>304</v>
      </c>
      <c r="B84" s="57" t="s">
        <v>155</v>
      </c>
      <c r="C84" s="451">
        <v>11735.285947896824</v>
      </c>
      <c r="D84" s="452"/>
      <c r="E84" s="283">
        <f t="shared" si="36"/>
        <v>11500.580228938887</v>
      </c>
      <c r="F84" s="59">
        <f t="shared" si="37"/>
        <v>11383.227369459919</v>
      </c>
      <c r="G84" s="59">
        <f t="shared" si="38"/>
        <v>11148.521650501982</v>
      </c>
      <c r="H84" s="59">
        <f t="shared" si="39"/>
        <v>10913.815931544046</v>
      </c>
      <c r="I84" s="59">
        <f t="shared" si="40"/>
        <v>10679.110212586111</v>
      </c>
      <c r="J84" s="59">
        <f t="shared" si="41"/>
        <v>10444.404493628173</v>
      </c>
      <c r="K84" s="59">
        <f t="shared" si="42"/>
        <v>10209.698774670236</v>
      </c>
      <c r="L84" s="59">
        <f t="shared" si="43"/>
        <v>9974.9930557123007</v>
      </c>
      <c r="M84" s="59">
        <f t="shared" si="44"/>
        <v>9740.2873367543634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</row>
    <row r="85" spans="1:178" ht="23.45" customHeight="1" x14ac:dyDescent="0.25">
      <c r="A85" s="69" t="s">
        <v>803</v>
      </c>
      <c r="B85" s="70"/>
      <c r="C85" s="53"/>
      <c r="D85" s="50"/>
      <c r="E85" s="53"/>
      <c r="F85" s="51"/>
      <c r="G85" s="51"/>
      <c r="H85" s="51"/>
      <c r="I85" s="51"/>
      <c r="J85" s="51"/>
      <c r="K85" s="51"/>
      <c r="L85" s="51"/>
      <c r="M85" s="52"/>
    </row>
    <row r="86" spans="1:178" s="409" customFormat="1" ht="19.7" customHeight="1" x14ac:dyDescent="0.25">
      <c r="A86" s="54" t="s">
        <v>84</v>
      </c>
      <c r="B86" s="56" t="s">
        <v>85</v>
      </c>
      <c r="C86" s="449">
        <v>7081.1381286035157</v>
      </c>
      <c r="D86" s="450"/>
      <c r="E86" s="281">
        <f>C86*0.98</f>
        <v>6939.5153660314454</v>
      </c>
      <c r="F86" s="60">
        <f>C86*0.97</f>
        <v>6868.7039847454098</v>
      </c>
      <c r="G86" s="60">
        <f>C86*0.95</f>
        <v>6727.0812221733395</v>
      </c>
      <c r="H86" s="60">
        <f>C86*0.93</f>
        <v>6585.4584596012701</v>
      </c>
      <c r="I86" s="60">
        <f>C86*0.91</f>
        <v>6443.8356970291998</v>
      </c>
      <c r="J86" s="60">
        <f>C86*0.89</f>
        <v>6302.2129344571294</v>
      </c>
      <c r="K86" s="60">
        <f>C86*0.87</f>
        <v>6160.5901718850582</v>
      </c>
      <c r="L86" s="60">
        <f>C86*0.85</f>
        <v>6018.9674093129879</v>
      </c>
      <c r="M86" s="60">
        <f>C86*0.83</f>
        <v>5877.3446467409176</v>
      </c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</row>
    <row r="87" spans="1:178" s="409" customFormat="1" ht="19.7" customHeight="1" x14ac:dyDescent="0.25">
      <c r="A87" s="55" t="s">
        <v>86</v>
      </c>
      <c r="B87" s="57" t="s">
        <v>79</v>
      </c>
      <c r="C87" s="451">
        <v>7696.7069964608054</v>
      </c>
      <c r="D87" s="452"/>
      <c r="E87" s="283">
        <f t="shared" ref="E87:E88" si="45">C87*0.98</f>
        <v>7542.7728565315892</v>
      </c>
      <c r="F87" s="59">
        <f t="shared" ref="F87:F88" si="46">C87*0.97</f>
        <v>7465.8057865669807</v>
      </c>
      <c r="G87" s="59">
        <f t="shared" ref="G87:G88" si="47">C87*0.95</f>
        <v>7311.8716466377646</v>
      </c>
      <c r="H87" s="59">
        <f t="shared" ref="H87:H88" si="48">C87*0.93</f>
        <v>7157.9375067085493</v>
      </c>
      <c r="I87" s="59">
        <f t="shared" ref="I87:I88" si="49">C87*0.91</f>
        <v>7004.0033667793332</v>
      </c>
      <c r="J87" s="59">
        <f t="shared" ref="J87:J88" si="50">C87*0.89</f>
        <v>6850.069226850117</v>
      </c>
      <c r="K87" s="59">
        <f t="shared" ref="K87:K88" si="51">C87*0.87</f>
        <v>6696.1350869209009</v>
      </c>
      <c r="L87" s="59">
        <f t="shared" ref="L87:L88" si="52">C87*0.85</f>
        <v>6542.2009469916848</v>
      </c>
      <c r="M87" s="59">
        <f t="shared" ref="M87:M88" si="53">C87*0.83</f>
        <v>6388.2668070624686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</row>
    <row r="88" spans="1:178" s="409" customFormat="1" ht="19.7" customHeight="1" x14ac:dyDescent="0.25">
      <c r="A88" s="54" t="s">
        <v>87</v>
      </c>
      <c r="B88" s="56" t="s">
        <v>88</v>
      </c>
      <c r="C88" s="449">
        <v>8921.7309664617078</v>
      </c>
      <c r="D88" s="450"/>
      <c r="E88" s="281">
        <f t="shared" si="45"/>
        <v>8743.2963471324729</v>
      </c>
      <c r="F88" s="60">
        <f t="shared" si="46"/>
        <v>8654.0790374678563</v>
      </c>
      <c r="G88" s="60">
        <f t="shared" si="47"/>
        <v>8475.6444181386214</v>
      </c>
      <c r="H88" s="60">
        <f t="shared" si="48"/>
        <v>8297.2097988093883</v>
      </c>
      <c r="I88" s="60">
        <f t="shared" si="49"/>
        <v>8118.7751794801543</v>
      </c>
      <c r="J88" s="60">
        <f t="shared" si="50"/>
        <v>7940.3405601509203</v>
      </c>
      <c r="K88" s="60">
        <f t="shared" si="51"/>
        <v>7761.9059408216854</v>
      </c>
      <c r="L88" s="60">
        <f t="shared" si="52"/>
        <v>7583.4713214924514</v>
      </c>
      <c r="M88" s="60">
        <f t="shared" si="53"/>
        <v>7405.0367021632173</v>
      </c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</row>
    <row r="89" spans="1:178" ht="38.25" customHeight="1" x14ac:dyDescent="0.25">
      <c r="A89" s="486" t="s">
        <v>804</v>
      </c>
      <c r="B89" s="487"/>
      <c r="C89" s="487"/>
      <c r="D89" s="487"/>
      <c r="E89" s="487"/>
      <c r="F89" s="487"/>
      <c r="G89" s="487"/>
      <c r="H89" s="487"/>
      <c r="I89" s="487"/>
      <c r="J89" s="487"/>
      <c r="K89" s="487"/>
      <c r="L89" s="487"/>
      <c r="M89" s="488"/>
    </row>
    <row r="90" spans="1:178" ht="37.700000000000003" customHeight="1" x14ac:dyDescent="0.25">
      <c r="A90" s="491" t="s">
        <v>113</v>
      </c>
      <c r="B90" s="494" t="s">
        <v>797</v>
      </c>
      <c r="C90" s="495"/>
      <c r="D90" s="495"/>
      <c r="E90" s="495"/>
      <c r="F90" s="495"/>
      <c r="G90" s="495"/>
      <c r="H90" s="495"/>
      <c r="I90" s="495"/>
      <c r="J90" s="495"/>
      <c r="K90" s="495"/>
      <c r="L90" s="495"/>
      <c r="M90" s="496"/>
    </row>
    <row r="91" spans="1:178" ht="28.5" customHeight="1" x14ac:dyDescent="0.25">
      <c r="A91" s="492"/>
      <c r="B91" s="478" t="s">
        <v>806</v>
      </c>
      <c r="C91" s="480" t="s">
        <v>805</v>
      </c>
      <c r="D91" s="481"/>
      <c r="E91" s="277"/>
      <c r="F91" s="484" t="s">
        <v>1109</v>
      </c>
      <c r="G91" s="484"/>
      <c r="H91" s="484"/>
      <c r="I91" s="484"/>
      <c r="J91" s="484"/>
      <c r="K91" s="484"/>
      <c r="L91" s="484"/>
      <c r="M91" s="485"/>
    </row>
    <row r="92" spans="1:178" ht="30" customHeight="1" x14ac:dyDescent="0.25">
      <c r="A92" s="493"/>
      <c r="B92" s="479"/>
      <c r="C92" s="482"/>
      <c r="D92" s="483"/>
      <c r="E92" s="421" t="s">
        <v>421</v>
      </c>
      <c r="F92" s="422" t="s">
        <v>422</v>
      </c>
      <c r="G92" s="422" t="s">
        <v>423</v>
      </c>
      <c r="H92" s="422" t="s">
        <v>791</v>
      </c>
      <c r="I92" s="422" t="s">
        <v>426</v>
      </c>
      <c r="J92" s="422" t="s">
        <v>427</v>
      </c>
      <c r="K92" s="422" t="s">
        <v>557</v>
      </c>
      <c r="L92" s="422" t="s">
        <v>790</v>
      </c>
      <c r="M92" s="422" t="s">
        <v>792</v>
      </c>
    </row>
    <row r="93" spans="1:178" ht="23.45" customHeight="1" x14ac:dyDescent="0.25">
      <c r="A93" s="470" t="s">
        <v>479</v>
      </c>
      <c r="B93" s="471"/>
      <c r="C93" s="471"/>
      <c r="D93" s="471"/>
      <c r="E93" s="471"/>
      <c r="F93" s="471"/>
      <c r="G93" s="471"/>
      <c r="H93" s="471"/>
      <c r="I93" s="471"/>
      <c r="J93" s="471"/>
      <c r="K93" s="471"/>
      <c r="L93" s="471"/>
      <c r="M93" s="472"/>
    </row>
    <row r="94" spans="1:178" s="409" customFormat="1" ht="19.7" customHeight="1" x14ac:dyDescent="0.25">
      <c r="A94" s="54" t="s">
        <v>284</v>
      </c>
      <c r="B94" s="56" t="s">
        <v>293</v>
      </c>
      <c r="C94" s="449">
        <v>873.73428451802181</v>
      </c>
      <c r="D94" s="450"/>
      <c r="E94" s="282">
        <f>C94*0.98</f>
        <v>856.25959882766131</v>
      </c>
      <c r="F94" s="60">
        <f>C94*0.97</f>
        <v>847.52225598248117</v>
      </c>
      <c r="G94" s="60">
        <f>C94*0.95</f>
        <v>830.04757029212067</v>
      </c>
      <c r="H94" s="60">
        <f>C94*0.93</f>
        <v>812.57288460176028</v>
      </c>
      <c r="I94" s="60">
        <f>C94*0.91</f>
        <v>795.09819891139989</v>
      </c>
      <c r="J94" s="60">
        <f>C94*0.89</f>
        <v>777.62351322103939</v>
      </c>
      <c r="K94" s="60">
        <f>C94*0.87</f>
        <v>760.148827530679</v>
      </c>
      <c r="L94" s="60">
        <f>C94*0.85</f>
        <v>742.6741418403185</v>
      </c>
      <c r="M94" s="60">
        <f>C94*0.83</f>
        <v>725.19945614995811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</row>
    <row r="95" spans="1:178" s="409" customFormat="1" ht="19.7" customHeight="1" x14ac:dyDescent="0.25">
      <c r="A95" s="55" t="s">
        <v>285</v>
      </c>
      <c r="B95" s="57" t="s">
        <v>294</v>
      </c>
      <c r="C95" s="451">
        <v>935.80469370544336</v>
      </c>
      <c r="D95" s="452"/>
      <c r="E95" s="286">
        <f t="shared" ref="E95:E106" si="54">C95*0.98</f>
        <v>917.08859983133448</v>
      </c>
      <c r="F95" s="59">
        <f t="shared" ref="F95:F106" si="55">C95*0.97</f>
        <v>907.73055289427998</v>
      </c>
      <c r="G95" s="59">
        <f t="shared" ref="G95:G106" si="56">C95*0.95</f>
        <v>889.0144590201711</v>
      </c>
      <c r="H95" s="59">
        <f t="shared" ref="H95:H106" si="57">C95*0.93</f>
        <v>870.29836514606234</v>
      </c>
      <c r="I95" s="59">
        <f t="shared" ref="I95:I106" si="58">C95*0.91</f>
        <v>851.58227127195346</v>
      </c>
      <c r="J95" s="59">
        <f t="shared" ref="J95:J106" si="59">C95*0.89</f>
        <v>832.86617739784458</v>
      </c>
      <c r="K95" s="59">
        <f t="shared" ref="K95:K106" si="60">C95*0.87</f>
        <v>814.1500835237357</v>
      </c>
      <c r="L95" s="59">
        <f t="shared" ref="L95:L106" si="61">C95*0.85</f>
        <v>795.43398964962682</v>
      </c>
      <c r="M95" s="59">
        <f t="shared" ref="M95:M106" si="62">C95*0.83</f>
        <v>776.71789577551795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</row>
    <row r="96" spans="1:178" s="409" customFormat="1" ht="19.7" customHeight="1" x14ac:dyDescent="0.25">
      <c r="A96" s="54" t="s">
        <v>298</v>
      </c>
      <c r="B96" s="56" t="s">
        <v>299</v>
      </c>
      <c r="C96" s="449">
        <v>996.34878135546933</v>
      </c>
      <c r="D96" s="450"/>
      <c r="E96" s="282">
        <f t="shared" si="54"/>
        <v>976.42180572835991</v>
      </c>
      <c r="F96" s="60">
        <f t="shared" si="55"/>
        <v>966.45831791480521</v>
      </c>
      <c r="G96" s="60">
        <f t="shared" si="56"/>
        <v>946.53134228769579</v>
      </c>
      <c r="H96" s="60">
        <f t="shared" si="57"/>
        <v>926.60436666058649</v>
      </c>
      <c r="I96" s="60">
        <f t="shared" si="58"/>
        <v>906.67739103347708</v>
      </c>
      <c r="J96" s="60">
        <f t="shared" si="59"/>
        <v>886.75041540636767</v>
      </c>
      <c r="K96" s="60">
        <f t="shared" si="60"/>
        <v>866.82343977925836</v>
      </c>
      <c r="L96" s="60">
        <f t="shared" si="61"/>
        <v>846.89646415214895</v>
      </c>
      <c r="M96" s="60">
        <f t="shared" si="62"/>
        <v>826.96948852503954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</row>
    <row r="97" spans="1:178" s="409" customFormat="1" ht="19.7" customHeight="1" x14ac:dyDescent="0.25">
      <c r="A97" s="55" t="s">
        <v>474</v>
      </c>
      <c r="B97" s="57" t="s">
        <v>477</v>
      </c>
      <c r="C97" s="451">
        <v>1056.5536864416297</v>
      </c>
      <c r="D97" s="452"/>
      <c r="E97" s="286">
        <f t="shared" si="54"/>
        <v>1035.422612712797</v>
      </c>
      <c r="F97" s="59">
        <f t="shared" si="55"/>
        <v>1024.8570758483809</v>
      </c>
      <c r="G97" s="59">
        <f t="shared" si="56"/>
        <v>1003.7260021195482</v>
      </c>
      <c r="H97" s="59">
        <f t="shared" si="57"/>
        <v>982.59492839071561</v>
      </c>
      <c r="I97" s="59">
        <f t="shared" si="58"/>
        <v>961.46385466188303</v>
      </c>
      <c r="J97" s="59">
        <f t="shared" si="59"/>
        <v>940.33278093305046</v>
      </c>
      <c r="K97" s="59">
        <f t="shared" si="60"/>
        <v>919.20170720421777</v>
      </c>
      <c r="L97" s="59">
        <f t="shared" si="61"/>
        <v>898.07063347538519</v>
      </c>
      <c r="M97" s="59">
        <f t="shared" si="62"/>
        <v>876.93955974655262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</row>
    <row r="98" spans="1:178" s="409" customFormat="1" ht="19.7" customHeight="1" x14ac:dyDescent="0.25">
      <c r="A98" s="54" t="s">
        <v>286</v>
      </c>
      <c r="B98" s="56" t="s">
        <v>295</v>
      </c>
      <c r="C98" s="449">
        <v>1009.5769013462314</v>
      </c>
      <c r="D98" s="450"/>
      <c r="E98" s="282">
        <f t="shared" si="54"/>
        <v>989.38536331930675</v>
      </c>
      <c r="F98" s="60">
        <f t="shared" si="55"/>
        <v>979.28959430584439</v>
      </c>
      <c r="G98" s="60">
        <f t="shared" si="56"/>
        <v>959.09805627891978</v>
      </c>
      <c r="H98" s="60">
        <f t="shared" si="57"/>
        <v>938.90651825199518</v>
      </c>
      <c r="I98" s="60">
        <f t="shared" si="58"/>
        <v>918.71498022507058</v>
      </c>
      <c r="J98" s="60">
        <f t="shared" si="59"/>
        <v>898.52344219814597</v>
      </c>
      <c r="K98" s="60">
        <f t="shared" si="60"/>
        <v>878.33190417122125</v>
      </c>
      <c r="L98" s="60">
        <f t="shared" si="61"/>
        <v>858.14036614429665</v>
      </c>
      <c r="M98" s="60">
        <f t="shared" si="62"/>
        <v>837.94882811737193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</row>
    <row r="99" spans="1:178" s="409" customFormat="1" ht="19.7" customHeight="1" x14ac:dyDescent="0.25">
      <c r="A99" s="55" t="s">
        <v>287</v>
      </c>
      <c r="B99" s="57" t="s">
        <v>258</v>
      </c>
      <c r="C99" s="451">
        <v>1130.3258940824176</v>
      </c>
      <c r="D99" s="452"/>
      <c r="E99" s="286">
        <f t="shared" si="54"/>
        <v>1107.7193762007691</v>
      </c>
      <c r="F99" s="59">
        <f t="shared" si="55"/>
        <v>1096.4161172599449</v>
      </c>
      <c r="G99" s="59">
        <f t="shared" si="56"/>
        <v>1073.8095993782965</v>
      </c>
      <c r="H99" s="59">
        <f t="shared" si="57"/>
        <v>1051.2030814966483</v>
      </c>
      <c r="I99" s="59">
        <f t="shared" si="58"/>
        <v>1028.5965636149999</v>
      </c>
      <c r="J99" s="59">
        <f t="shared" si="59"/>
        <v>1005.9900457333516</v>
      </c>
      <c r="K99" s="59">
        <f t="shared" si="60"/>
        <v>983.38352785170332</v>
      </c>
      <c r="L99" s="59">
        <f t="shared" si="61"/>
        <v>960.77700997005491</v>
      </c>
      <c r="M99" s="59">
        <f t="shared" si="62"/>
        <v>938.17049208840649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</row>
    <row r="100" spans="1:178" s="409" customFormat="1" ht="19.7" customHeight="1" x14ac:dyDescent="0.25">
      <c r="A100" s="54" t="s">
        <v>300</v>
      </c>
      <c r="B100" s="56" t="s">
        <v>478</v>
      </c>
      <c r="C100" s="449">
        <v>1178.1506355874799</v>
      </c>
      <c r="D100" s="450"/>
      <c r="E100" s="282">
        <f t="shared" si="54"/>
        <v>1154.5876228757302</v>
      </c>
      <c r="F100" s="60">
        <f t="shared" si="55"/>
        <v>1142.8061165198555</v>
      </c>
      <c r="G100" s="60">
        <f t="shared" si="56"/>
        <v>1119.2431038081058</v>
      </c>
      <c r="H100" s="60">
        <f t="shared" si="57"/>
        <v>1095.6800910963564</v>
      </c>
      <c r="I100" s="60">
        <f t="shared" si="58"/>
        <v>1072.1170783846067</v>
      </c>
      <c r="J100" s="60">
        <f t="shared" si="59"/>
        <v>1048.5540656728572</v>
      </c>
      <c r="K100" s="60">
        <f t="shared" si="60"/>
        <v>1024.9910529611075</v>
      </c>
      <c r="L100" s="60">
        <f t="shared" si="61"/>
        <v>1001.4280402493579</v>
      </c>
      <c r="M100" s="60">
        <f t="shared" si="62"/>
        <v>977.86502753760828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</row>
    <row r="101" spans="1:178" s="409" customFormat="1" ht="19.7" customHeight="1" x14ac:dyDescent="0.25">
      <c r="A101" s="55" t="s">
        <v>288</v>
      </c>
      <c r="B101" s="57" t="s">
        <v>294</v>
      </c>
      <c r="C101" s="451">
        <v>1565.4971235220999</v>
      </c>
      <c r="D101" s="452"/>
      <c r="E101" s="286">
        <f t="shared" si="54"/>
        <v>1534.1871810516577</v>
      </c>
      <c r="F101" s="59">
        <f t="shared" si="55"/>
        <v>1518.5322098164368</v>
      </c>
      <c r="G101" s="59">
        <f t="shared" si="56"/>
        <v>1487.2222673459949</v>
      </c>
      <c r="H101" s="59">
        <f t="shared" si="57"/>
        <v>1455.9123248755529</v>
      </c>
      <c r="I101" s="59">
        <f t="shared" si="58"/>
        <v>1424.602382405111</v>
      </c>
      <c r="J101" s="59">
        <f t="shared" si="59"/>
        <v>1393.2924399346689</v>
      </c>
      <c r="K101" s="59">
        <f t="shared" si="60"/>
        <v>1361.9824974642268</v>
      </c>
      <c r="L101" s="59">
        <f t="shared" si="61"/>
        <v>1330.6725549937848</v>
      </c>
      <c r="M101" s="59">
        <f t="shared" si="62"/>
        <v>1299.3626125233427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</row>
    <row r="102" spans="1:178" s="409" customFormat="1" ht="19.7" customHeight="1" x14ac:dyDescent="0.25">
      <c r="A102" s="54" t="s">
        <v>289</v>
      </c>
      <c r="B102" s="56" t="s">
        <v>295</v>
      </c>
      <c r="C102" s="449">
        <v>1679.9712388267717</v>
      </c>
      <c r="D102" s="450"/>
      <c r="E102" s="282">
        <f t="shared" si="54"/>
        <v>1646.3718140502363</v>
      </c>
      <c r="F102" s="60">
        <f t="shared" si="55"/>
        <v>1629.5721016619684</v>
      </c>
      <c r="G102" s="60">
        <f t="shared" si="56"/>
        <v>1595.972676885433</v>
      </c>
      <c r="H102" s="60">
        <f t="shared" si="57"/>
        <v>1562.3732521088978</v>
      </c>
      <c r="I102" s="60">
        <f t="shared" si="58"/>
        <v>1528.7738273323623</v>
      </c>
      <c r="J102" s="60">
        <f t="shared" si="59"/>
        <v>1495.1744025558269</v>
      </c>
      <c r="K102" s="60">
        <f t="shared" si="60"/>
        <v>1461.5749777792914</v>
      </c>
      <c r="L102" s="60">
        <f t="shared" si="61"/>
        <v>1427.975553002756</v>
      </c>
      <c r="M102" s="60">
        <f t="shared" si="62"/>
        <v>1394.3761282262205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</row>
    <row r="103" spans="1:178" s="409" customFormat="1" ht="19.7" customHeight="1" x14ac:dyDescent="0.25">
      <c r="A103" s="55" t="s">
        <v>290</v>
      </c>
      <c r="B103" s="57" t="s">
        <v>296</v>
      </c>
      <c r="C103" s="451">
        <v>1686.7548901040843</v>
      </c>
      <c r="D103" s="452"/>
      <c r="E103" s="286">
        <f t="shared" si="54"/>
        <v>1653.0197923020025</v>
      </c>
      <c r="F103" s="59">
        <f t="shared" si="55"/>
        <v>1636.1522434009617</v>
      </c>
      <c r="G103" s="59">
        <f t="shared" si="56"/>
        <v>1602.4171455988801</v>
      </c>
      <c r="H103" s="59">
        <f t="shared" si="57"/>
        <v>1568.6820477967985</v>
      </c>
      <c r="I103" s="59">
        <f t="shared" si="58"/>
        <v>1534.9469499947168</v>
      </c>
      <c r="J103" s="59">
        <f t="shared" si="59"/>
        <v>1501.211852192635</v>
      </c>
      <c r="K103" s="59">
        <f t="shared" si="60"/>
        <v>1467.4767543905534</v>
      </c>
      <c r="L103" s="59">
        <f t="shared" si="61"/>
        <v>1433.7416565884716</v>
      </c>
      <c r="M103" s="59">
        <f t="shared" si="62"/>
        <v>1400.0065587863899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</row>
    <row r="104" spans="1:178" s="409" customFormat="1" ht="19.7" customHeight="1" x14ac:dyDescent="0.25">
      <c r="A104" s="54" t="s">
        <v>475</v>
      </c>
      <c r="B104" s="56" t="s">
        <v>476</v>
      </c>
      <c r="C104" s="449">
        <v>1813.1003951440553</v>
      </c>
      <c r="D104" s="450"/>
      <c r="E104" s="282">
        <f t="shared" si="54"/>
        <v>1776.8383872411741</v>
      </c>
      <c r="F104" s="60">
        <f t="shared" si="55"/>
        <v>1758.7073832897336</v>
      </c>
      <c r="G104" s="60">
        <f t="shared" si="56"/>
        <v>1722.4453753868524</v>
      </c>
      <c r="H104" s="60">
        <f t="shared" si="57"/>
        <v>1686.1833674839716</v>
      </c>
      <c r="I104" s="60">
        <f t="shared" si="58"/>
        <v>1649.9213595810904</v>
      </c>
      <c r="J104" s="60">
        <f t="shared" si="59"/>
        <v>1613.6593516782093</v>
      </c>
      <c r="K104" s="60">
        <f t="shared" si="60"/>
        <v>1577.397343775328</v>
      </c>
      <c r="L104" s="60">
        <f t="shared" si="61"/>
        <v>1541.1353358724468</v>
      </c>
      <c r="M104" s="60">
        <f t="shared" si="62"/>
        <v>1504.8733279695657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</row>
    <row r="105" spans="1:178" s="409" customFormat="1" ht="19.7" customHeight="1" x14ac:dyDescent="0.25">
      <c r="A105" s="55" t="s">
        <v>291</v>
      </c>
      <c r="B105" s="57" t="s">
        <v>258</v>
      </c>
      <c r="C105" s="451">
        <v>1921.638815581076</v>
      </c>
      <c r="D105" s="452"/>
      <c r="E105" s="286">
        <f t="shared" si="54"/>
        <v>1883.2060392694543</v>
      </c>
      <c r="F105" s="59">
        <f t="shared" si="55"/>
        <v>1863.9896511136437</v>
      </c>
      <c r="G105" s="59">
        <f t="shared" si="56"/>
        <v>1825.5568748020221</v>
      </c>
      <c r="H105" s="59">
        <f t="shared" si="57"/>
        <v>1787.1240984904007</v>
      </c>
      <c r="I105" s="59">
        <f t="shared" si="58"/>
        <v>1748.6913221787793</v>
      </c>
      <c r="J105" s="59">
        <f t="shared" si="59"/>
        <v>1710.2585458671576</v>
      </c>
      <c r="K105" s="59">
        <f t="shared" si="60"/>
        <v>1671.825769555536</v>
      </c>
      <c r="L105" s="59">
        <f t="shared" si="61"/>
        <v>1633.3929932439146</v>
      </c>
      <c r="M105" s="59">
        <f t="shared" si="62"/>
        <v>1594.960216932293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</row>
    <row r="106" spans="1:178" s="409" customFormat="1" ht="19.7" customHeight="1" x14ac:dyDescent="0.25">
      <c r="A106" s="54" t="s">
        <v>292</v>
      </c>
      <c r="B106" s="56" t="s">
        <v>297</v>
      </c>
      <c r="C106" s="449">
        <v>1391.1572856951341</v>
      </c>
      <c r="D106" s="450"/>
      <c r="E106" s="282">
        <f t="shared" si="54"/>
        <v>1363.3341399812314</v>
      </c>
      <c r="F106" s="60">
        <f t="shared" si="55"/>
        <v>1349.42256712428</v>
      </c>
      <c r="G106" s="60">
        <f t="shared" si="56"/>
        <v>1321.5994214103773</v>
      </c>
      <c r="H106" s="60">
        <f t="shared" si="57"/>
        <v>1293.7762756964748</v>
      </c>
      <c r="I106" s="60">
        <f t="shared" si="58"/>
        <v>1265.9531299825721</v>
      </c>
      <c r="J106" s="60">
        <f t="shared" si="59"/>
        <v>1238.1299842686694</v>
      </c>
      <c r="K106" s="60">
        <f t="shared" si="60"/>
        <v>1210.3068385547667</v>
      </c>
      <c r="L106" s="60">
        <f t="shared" si="61"/>
        <v>1182.483692840864</v>
      </c>
      <c r="M106" s="60">
        <f t="shared" si="62"/>
        <v>1154.6605471269613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</row>
    <row r="107" spans="1:178" ht="23.45" customHeight="1" x14ac:dyDescent="0.25">
      <c r="A107" s="69" t="s">
        <v>848</v>
      </c>
      <c r="B107" s="70"/>
      <c r="C107" s="477"/>
      <c r="D107" s="477"/>
      <c r="E107" s="477"/>
      <c r="F107" s="477"/>
      <c r="G107" s="477"/>
      <c r="H107" s="51"/>
      <c r="I107" s="51"/>
      <c r="J107" s="51"/>
      <c r="K107" s="51"/>
      <c r="L107" s="51"/>
      <c r="M107" s="52"/>
    </row>
    <row r="108" spans="1:178" s="409" customFormat="1" ht="19.7" customHeight="1" x14ac:dyDescent="0.25">
      <c r="A108" s="54" t="s">
        <v>558</v>
      </c>
      <c r="B108" s="56" t="s">
        <v>561</v>
      </c>
      <c r="C108" s="449">
        <v>381.07161050310464</v>
      </c>
      <c r="D108" s="450"/>
      <c r="E108" s="282">
        <f>C108*0.98</f>
        <v>373.45017829304254</v>
      </c>
      <c r="F108" s="60">
        <f>C108*0.97</f>
        <v>369.63946218801146</v>
      </c>
      <c r="G108" s="60">
        <f>C108*0.95</f>
        <v>362.01802997794937</v>
      </c>
      <c r="H108" s="60">
        <f>C108*0.93</f>
        <v>354.39659776788733</v>
      </c>
      <c r="I108" s="60">
        <f>C108*0.91</f>
        <v>346.77516555782523</v>
      </c>
      <c r="J108" s="60">
        <f>C108*0.89</f>
        <v>339.15373334776314</v>
      </c>
      <c r="K108" s="60">
        <f>C108*0.87</f>
        <v>331.53230113770104</v>
      </c>
      <c r="L108" s="60">
        <f>C108*0.85</f>
        <v>323.91086892763894</v>
      </c>
      <c r="M108" s="60">
        <f>C108*0.83</f>
        <v>316.28943671757685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</row>
    <row r="109" spans="1:178" s="409" customFormat="1" ht="19.7" customHeight="1" x14ac:dyDescent="0.25">
      <c r="A109" s="55" t="s">
        <v>559</v>
      </c>
      <c r="B109" s="57" t="s">
        <v>562</v>
      </c>
      <c r="C109" s="451">
        <v>483.84392735440929</v>
      </c>
      <c r="D109" s="452"/>
      <c r="E109" s="286">
        <f t="shared" ref="E109:E121" si="63">C109*0.98</f>
        <v>474.16704880732107</v>
      </c>
      <c r="F109" s="59">
        <f t="shared" ref="F109:F121" si="64">C109*0.97</f>
        <v>469.32860953377701</v>
      </c>
      <c r="G109" s="59">
        <f t="shared" ref="G109:G121" si="65">C109*0.95</f>
        <v>459.65173098668879</v>
      </c>
      <c r="H109" s="59">
        <f t="shared" ref="H109:H121" si="66">C109*0.93</f>
        <v>449.97485243960068</v>
      </c>
      <c r="I109" s="59">
        <f t="shared" ref="I109:I121" si="67">C109*0.91</f>
        <v>440.29797389251246</v>
      </c>
      <c r="J109" s="59">
        <f t="shared" ref="J109:J121" si="68">C109*0.89</f>
        <v>430.62109534542429</v>
      </c>
      <c r="K109" s="59">
        <f t="shared" ref="K109:K121" si="69">C109*0.87</f>
        <v>420.94421679833607</v>
      </c>
      <c r="L109" s="59">
        <f t="shared" ref="L109:L121" si="70">C109*0.85</f>
        <v>411.26733825124791</v>
      </c>
      <c r="M109" s="59">
        <f t="shared" ref="M109:M121" si="71">C109*0.83</f>
        <v>401.59045970415968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</row>
    <row r="110" spans="1:178" s="409" customFormat="1" ht="19.7" customHeight="1" x14ac:dyDescent="0.25">
      <c r="A110" s="54" t="s">
        <v>560</v>
      </c>
      <c r="B110" s="56" t="s">
        <v>563</v>
      </c>
      <c r="C110" s="449">
        <v>593.90866932882625</v>
      </c>
      <c r="D110" s="450"/>
      <c r="E110" s="282">
        <f t="shared" si="63"/>
        <v>582.03049594224967</v>
      </c>
      <c r="F110" s="60">
        <f t="shared" si="64"/>
        <v>576.09140924896144</v>
      </c>
      <c r="G110" s="60">
        <f t="shared" si="65"/>
        <v>564.21323586238486</v>
      </c>
      <c r="H110" s="60">
        <f t="shared" si="66"/>
        <v>552.3350624758084</v>
      </c>
      <c r="I110" s="60">
        <f t="shared" si="67"/>
        <v>540.45688908923194</v>
      </c>
      <c r="J110" s="60">
        <f t="shared" si="68"/>
        <v>528.57871570265536</v>
      </c>
      <c r="K110" s="60">
        <f t="shared" si="69"/>
        <v>516.70054231607878</v>
      </c>
      <c r="L110" s="60">
        <f t="shared" si="70"/>
        <v>504.82236892950232</v>
      </c>
      <c r="M110" s="60">
        <f t="shared" si="71"/>
        <v>492.94419554292574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</row>
    <row r="111" spans="1:178" s="409" customFormat="1" ht="19.7" customHeight="1" x14ac:dyDescent="0.25">
      <c r="A111" s="55" t="s">
        <v>91</v>
      </c>
      <c r="B111" s="57" t="s">
        <v>92</v>
      </c>
      <c r="C111" s="451">
        <v>564.7389688363769</v>
      </c>
      <c r="D111" s="452"/>
      <c r="E111" s="286">
        <f t="shared" si="63"/>
        <v>553.44418945964935</v>
      </c>
      <c r="F111" s="59">
        <f t="shared" si="64"/>
        <v>547.79679977128558</v>
      </c>
      <c r="G111" s="59">
        <f t="shared" si="65"/>
        <v>536.50202039455803</v>
      </c>
      <c r="H111" s="59">
        <f t="shared" si="66"/>
        <v>525.2072410178306</v>
      </c>
      <c r="I111" s="59">
        <f t="shared" si="67"/>
        <v>513.91246164110305</v>
      </c>
      <c r="J111" s="59">
        <f t="shared" si="68"/>
        <v>502.61768226437545</v>
      </c>
      <c r="K111" s="59">
        <f t="shared" si="69"/>
        <v>491.3229028876479</v>
      </c>
      <c r="L111" s="59">
        <f t="shared" si="70"/>
        <v>480.02812351092035</v>
      </c>
      <c r="M111" s="59">
        <f t="shared" si="71"/>
        <v>468.73334413419281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</row>
    <row r="112" spans="1:178" s="409" customFormat="1" ht="19.7" customHeight="1" x14ac:dyDescent="0.25">
      <c r="A112" s="54" t="s">
        <v>93</v>
      </c>
      <c r="B112" s="56" t="s">
        <v>94</v>
      </c>
      <c r="C112" s="449">
        <v>690.91488259441383</v>
      </c>
      <c r="D112" s="450"/>
      <c r="E112" s="282">
        <f t="shared" si="63"/>
        <v>677.09658494252551</v>
      </c>
      <c r="F112" s="60">
        <f t="shared" si="64"/>
        <v>670.18743611658135</v>
      </c>
      <c r="G112" s="60">
        <f t="shared" si="65"/>
        <v>656.36913846469315</v>
      </c>
      <c r="H112" s="60">
        <f t="shared" si="66"/>
        <v>642.55084081280484</v>
      </c>
      <c r="I112" s="60">
        <f t="shared" si="67"/>
        <v>628.73254316091663</v>
      </c>
      <c r="J112" s="60">
        <f t="shared" si="68"/>
        <v>614.91424550902832</v>
      </c>
      <c r="K112" s="60">
        <f t="shared" si="69"/>
        <v>601.09594785714</v>
      </c>
      <c r="L112" s="60">
        <f t="shared" si="70"/>
        <v>587.27765020525169</v>
      </c>
      <c r="M112" s="60">
        <f t="shared" si="71"/>
        <v>573.45935255336349</v>
      </c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</row>
    <row r="113" spans="1:178" s="409" customFormat="1" ht="19.7" customHeight="1" x14ac:dyDescent="0.25">
      <c r="A113" s="55" t="s">
        <v>494</v>
      </c>
      <c r="B113" s="57" t="s">
        <v>495</v>
      </c>
      <c r="C113" s="451">
        <v>645.46441903641141</v>
      </c>
      <c r="D113" s="452"/>
      <c r="E113" s="286">
        <f t="shared" si="63"/>
        <v>632.55513065568323</v>
      </c>
      <c r="F113" s="59">
        <f t="shared" si="64"/>
        <v>626.10048646531902</v>
      </c>
      <c r="G113" s="59">
        <f t="shared" si="65"/>
        <v>613.19119808459084</v>
      </c>
      <c r="H113" s="59">
        <f t="shared" si="66"/>
        <v>600.28190970386265</v>
      </c>
      <c r="I113" s="59">
        <f t="shared" si="67"/>
        <v>587.37262132313435</v>
      </c>
      <c r="J113" s="59">
        <f t="shared" si="68"/>
        <v>574.46333294240617</v>
      </c>
      <c r="K113" s="59">
        <f t="shared" si="69"/>
        <v>561.55404456167798</v>
      </c>
      <c r="L113" s="59">
        <f t="shared" si="70"/>
        <v>548.64475618094968</v>
      </c>
      <c r="M113" s="59">
        <f t="shared" si="71"/>
        <v>535.7354678002215</v>
      </c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</row>
    <row r="114" spans="1:178" s="409" customFormat="1" ht="19.7" customHeight="1" x14ac:dyDescent="0.25">
      <c r="A114" s="54" t="s">
        <v>95</v>
      </c>
      <c r="B114" s="56" t="s">
        <v>480</v>
      </c>
      <c r="C114" s="449">
        <v>928.34267730039812</v>
      </c>
      <c r="D114" s="450"/>
      <c r="E114" s="282">
        <f t="shared" si="63"/>
        <v>909.7758237543901</v>
      </c>
      <c r="F114" s="60">
        <f t="shared" si="64"/>
        <v>900.49239698138615</v>
      </c>
      <c r="G114" s="60">
        <f t="shared" si="65"/>
        <v>881.92554343537813</v>
      </c>
      <c r="H114" s="60">
        <f t="shared" si="66"/>
        <v>863.35868988937034</v>
      </c>
      <c r="I114" s="60">
        <f t="shared" si="67"/>
        <v>844.79183634336232</v>
      </c>
      <c r="J114" s="60">
        <f t="shared" si="68"/>
        <v>826.2249827973543</v>
      </c>
      <c r="K114" s="60">
        <f t="shared" si="69"/>
        <v>807.65812925134639</v>
      </c>
      <c r="L114" s="60">
        <f t="shared" si="70"/>
        <v>789.09127570533838</v>
      </c>
      <c r="M114" s="60">
        <f t="shared" si="71"/>
        <v>770.52442215933036</v>
      </c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</row>
    <row r="115" spans="1:178" s="409" customFormat="1" ht="19.7" customHeight="1" x14ac:dyDescent="0.25">
      <c r="A115" s="55" t="s">
        <v>482</v>
      </c>
      <c r="B115" s="57" t="s">
        <v>483</v>
      </c>
      <c r="C115" s="451">
        <v>789.27782611546479</v>
      </c>
      <c r="D115" s="452"/>
      <c r="E115" s="286">
        <f t="shared" si="63"/>
        <v>773.49226959315547</v>
      </c>
      <c r="F115" s="59">
        <f t="shared" si="64"/>
        <v>765.59949133200087</v>
      </c>
      <c r="G115" s="59">
        <f t="shared" si="65"/>
        <v>749.81393480969155</v>
      </c>
      <c r="H115" s="59">
        <f t="shared" si="66"/>
        <v>734.02837828738234</v>
      </c>
      <c r="I115" s="59">
        <f t="shared" si="67"/>
        <v>718.24282176507302</v>
      </c>
      <c r="J115" s="59">
        <f t="shared" si="68"/>
        <v>702.4572652427637</v>
      </c>
      <c r="K115" s="59">
        <f t="shared" si="69"/>
        <v>686.67170872045438</v>
      </c>
      <c r="L115" s="59">
        <f t="shared" si="70"/>
        <v>670.88615219814506</v>
      </c>
      <c r="M115" s="59">
        <f t="shared" si="71"/>
        <v>655.10059567583573</v>
      </c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</row>
    <row r="116" spans="1:178" s="409" customFormat="1" ht="19.7" customHeight="1" x14ac:dyDescent="0.25">
      <c r="A116" s="54" t="s">
        <v>313</v>
      </c>
      <c r="B116" s="56" t="s">
        <v>96</v>
      </c>
      <c r="C116" s="449">
        <v>1048.0741223449872</v>
      </c>
      <c r="D116" s="450"/>
      <c r="E116" s="282">
        <f t="shared" si="63"/>
        <v>1027.1126398980875</v>
      </c>
      <c r="F116" s="60">
        <f t="shared" si="64"/>
        <v>1016.6318986746376</v>
      </c>
      <c r="G116" s="60">
        <f t="shared" si="65"/>
        <v>995.67041622773786</v>
      </c>
      <c r="H116" s="60">
        <f t="shared" si="66"/>
        <v>974.70893378083815</v>
      </c>
      <c r="I116" s="60">
        <f t="shared" si="67"/>
        <v>953.74745133393844</v>
      </c>
      <c r="J116" s="60">
        <f t="shared" si="68"/>
        <v>932.78596888703862</v>
      </c>
      <c r="K116" s="60">
        <f t="shared" si="69"/>
        <v>911.82448644013891</v>
      </c>
      <c r="L116" s="60">
        <f t="shared" si="70"/>
        <v>890.86300399323909</v>
      </c>
      <c r="M116" s="60">
        <f t="shared" si="71"/>
        <v>869.90152154633938</v>
      </c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</row>
    <row r="117" spans="1:178" s="409" customFormat="1" ht="19.7" customHeight="1" x14ac:dyDescent="0.25">
      <c r="A117" s="55" t="s">
        <v>314</v>
      </c>
      <c r="B117" s="57" t="s">
        <v>469</v>
      </c>
      <c r="C117" s="451">
        <v>1224.7882381190127</v>
      </c>
      <c r="D117" s="452"/>
      <c r="E117" s="286">
        <f t="shared" si="63"/>
        <v>1200.2924733566324</v>
      </c>
      <c r="F117" s="59">
        <f t="shared" si="64"/>
        <v>1188.0445909754424</v>
      </c>
      <c r="G117" s="59">
        <f t="shared" si="65"/>
        <v>1163.5488262130621</v>
      </c>
      <c r="H117" s="59">
        <f t="shared" si="66"/>
        <v>1139.053061450682</v>
      </c>
      <c r="I117" s="59">
        <f t="shared" si="67"/>
        <v>1114.5572966883017</v>
      </c>
      <c r="J117" s="59">
        <f t="shared" si="68"/>
        <v>1090.0615319259214</v>
      </c>
      <c r="K117" s="59">
        <f t="shared" si="69"/>
        <v>1065.5657671635411</v>
      </c>
      <c r="L117" s="59">
        <f t="shared" si="70"/>
        <v>1041.0700024011608</v>
      </c>
      <c r="M117" s="59">
        <f t="shared" si="71"/>
        <v>1016.5742376387805</v>
      </c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</row>
    <row r="118" spans="1:178" s="409" customFormat="1" ht="19.7" customHeight="1" x14ac:dyDescent="0.25">
      <c r="A118" s="54" t="s">
        <v>534</v>
      </c>
      <c r="B118" s="56" t="s">
        <v>535</v>
      </c>
      <c r="C118" s="449">
        <v>806.91531943648056</v>
      </c>
      <c r="D118" s="450"/>
      <c r="E118" s="282">
        <f t="shared" si="63"/>
        <v>790.77701304775098</v>
      </c>
      <c r="F118" s="60">
        <f t="shared" si="64"/>
        <v>782.70785985338614</v>
      </c>
      <c r="G118" s="60">
        <f t="shared" si="65"/>
        <v>766.56955346465645</v>
      </c>
      <c r="H118" s="60">
        <f t="shared" si="66"/>
        <v>750.43124707592699</v>
      </c>
      <c r="I118" s="60">
        <f t="shared" si="67"/>
        <v>734.2929406871973</v>
      </c>
      <c r="J118" s="60">
        <f t="shared" si="68"/>
        <v>718.15463429846773</v>
      </c>
      <c r="K118" s="60">
        <f t="shared" si="69"/>
        <v>702.01632790973804</v>
      </c>
      <c r="L118" s="60">
        <f t="shared" si="70"/>
        <v>685.87802152100846</v>
      </c>
      <c r="M118" s="60">
        <f t="shared" si="71"/>
        <v>669.73971513227877</v>
      </c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</row>
    <row r="119" spans="1:178" s="409" customFormat="1" ht="19.7" customHeight="1" x14ac:dyDescent="0.25">
      <c r="A119" s="55" t="s">
        <v>536</v>
      </c>
      <c r="B119" s="57" t="s">
        <v>537</v>
      </c>
      <c r="C119" s="451">
        <v>901.03848090920962</v>
      </c>
      <c r="D119" s="452"/>
      <c r="E119" s="286">
        <f t="shared" si="63"/>
        <v>883.01771129102542</v>
      </c>
      <c r="F119" s="59">
        <f t="shared" si="64"/>
        <v>874.00732648193332</v>
      </c>
      <c r="G119" s="59">
        <f t="shared" si="65"/>
        <v>855.98655686374912</v>
      </c>
      <c r="H119" s="59">
        <f t="shared" si="66"/>
        <v>837.96578724556502</v>
      </c>
      <c r="I119" s="59">
        <f t="shared" si="67"/>
        <v>819.94501762738082</v>
      </c>
      <c r="J119" s="59">
        <f t="shared" si="68"/>
        <v>801.92424800919662</v>
      </c>
      <c r="K119" s="59">
        <f t="shared" si="69"/>
        <v>783.90347839101241</v>
      </c>
      <c r="L119" s="59">
        <f t="shared" si="70"/>
        <v>765.88270877282821</v>
      </c>
      <c r="M119" s="59">
        <f t="shared" si="71"/>
        <v>747.86193915464401</v>
      </c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</row>
    <row r="120" spans="1:178" s="409" customFormat="1" ht="19.7" customHeight="1" x14ac:dyDescent="0.25">
      <c r="A120" s="54" t="s">
        <v>538</v>
      </c>
      <c r="B120" s="56" t="s">
        <v>539</v>
      </c>
      <c r="C120" s="449">
        <v>1174.080444821092</v>
      </c>
      <c r="D120" s="450"/>
      <c r="E120" s="282">
        <f t="shared" si="63"/>
        <v>1150.5988359246701</v>
      </c>
      <c r="F120" s="60">
        <f t="shared" si="64"/>
        <v>1138.8580314764592</v>
      </c>
      <c r="G120" s="60">
        <f t="shared" si="65"/>
        <v>1115.3764225800373</v>
      </c>
      <c r="H120" s="60">
        <f t="shared" si="66"/>
        <v>1091.8948136836157</v>
      </c>
      <c r="I120" s="60">
        <f t="shared" si="67"/>
        <v>1068.4132047871938</v>
      </c>
      <c r="J120" s="60">
        <f t="shared" si="68"/>
        <v>1044.9315958907719</v>
      </c>
      <c r="K120" s="60">
        <f t="shared" si="69"/>
        <v>1021.4499869943501</v>
      </c>
      <c r="L120" s="60">
        <f t="shared" si="70"/>
        <v>997.96837809792817</v>
      </c>
      <c r="M120" s="60">
        <f t="shared" si="71"/>
        <v>974.48676920150626</v>
      </c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</row>
    <row r="121" spans="1:178" s="409" customFormat="1" ht="19.7" customHeight="1" x14ac:dyDescent="0.25">
      <c r="A121" s="55" t="s">
        <v>555</v>
      </c>
      <c r="B121" s="57" t="s">
        <v>556</v>
      </c>
      <c r="C121" s="451">
        <v>1527.5086763691429</v>
      </c>
      <c r="D121" s="452"/>
      <c r="E121" s="286">
        <f t="shared" si="63"/>
        <v>1496.95850284176</v>
      </c>
      <c r="F121" s="59">
        <f t="shared" si="64"/>
        <v>1481.6834160780686</v>
      </c>
      <c r="G121" s="59">
        <f t="shared" si="65"/>
        <v>1451.1332425506857</v>
      </c>
      <c r="H121" s="59">
        <f t="shared" si="66"/>
        <v>1420.5830690233029</v>
      </c>
      <c r="I121" s="59">
        <f t="shared" si="67"/>
        <v>1390.03289549592</v>
      </c>
      <c r="J121" s="59">
        <f t="shared" si="68"/>
        <v>1359.4827219685371</v>
      </c>
      <c r="K121" s="59">
        <f t="shared" si="69"/>
        <v>1328.9325484411543</v>
      </c>
      <c r="L121" s="59">
        <f t="shared" si="70"/>
        <v>1298.3823749137714</v>
      </c>
      <c r="M121" s="59">
        <f t="shared" si="71"/>
        <v>1267.8322013863885</v>
      </c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</row>
    <row r="122" spans="1:178" ht="23.45" customHeight="1" x14ac:dyDescent="0.25">
      <c r="A122" s="69" t="s">
        <v>860</v>
      </c>
      <c r="B122" s="70"/>
      <c r="C122" s="477"/>
      <c r="D122" s="477"/>
      <c r="E122" s="477"/>
      <c r="F122" s="477"/>
      <c r="G122" s="51"/>
      <c r="H122" s="51"/>
      <c r="I122" s="51"/>
      <c r="J122" s="51"/>
      <c r="K122" s="51"/>
      <c r="L122" s="51"/>
      <c r="M122" s="52"/>
    </row>
    <row r="123" spans="1:178" s="409" customFormat="1" ht="19.7" customHeight="1" x14ac:dyDescent="0.25">
      <c r="A123" s="54" t="s">
        <v>218</v>
      </c>
      <c r="B123" s="56" t="s">
        <v>485</v>
      </c>
      <c r="C123" s="449">
        <v>1402.331466826932</v>
      </c>
      <c r="D123" s="450"/>
      <c r="E123" s="282">
        <f>C123*0.98</f>
        <v>1374.2848374903933</v>
      </c>
      <c r="F123" s="60">
        <f>C123*0.97</f>
        <v>1360.2615228221241</v>
      </c>
      <c r="G123" s="60">
        <f>C123*0.95</f>
        <v>1332.2148934855854</v>
      </c>
      <c r="H123" s="60">
        <f>C123*0.93</f>
        <v>1304.1682641490468</v>
      </c>
      <c r="I123" s="60">
        <f>C123*0.91</f>
        <v>1276.1216348125081</v>
      </c>
      <c r="J123" s="60">
        <f>C123*0.89</f>
        <v>1248.0750054759694</v>
      </c>
      <c r="K123" s="60">
        <f>C123*0.87</f>
        <v>1220.0283761394307</v>
      </c>
      <c r="L123" s="60">
        <f>C123*0.85</f>
        <v>1191.9817468028921</v>
      </c>
      <c r="M123" s="60">
        <f>C123*0.83</f>
        <v>1163.9351174663534</v>
      </c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</row>
    <row r="124" spans="1:178" s="409" customFormat="1" ht="19.7" customHeight="1" x14ac:dyDescent="0.25">
      <c r="A124" s="55" t="s">
        <v>219</v>
      </c>
      <c r="B124" s="57" t="s">
        <v>484</v>
      </c>
      <c r="C124" s="451">
        <v>1704.0155139096944</v>
      </c>
      <c r="D124" s="452"/>
      <c r="E124" s="286">
        <f t="shared" ref="E124:E131" si="72">C124*0.98</f>
        <v>1669.9352036315004</v>
      </c>
      <c r="F124" s="59">
        <f t="shared" ref="F124:F131" si="73">C124*0.97</f>
        <v>1652.8950484924035</v>
      </c>
      <c r="G124" s="59">
        <f t="shared" ref="G124:G131" si="74">C124*0.95</f>
        <v>1618.8147382142097</v>
      </c>
      <c r="H124" s="59">
        <f t="shared" ref="H124:H131" si="75">C124*0.93</f>
        <v>1584.7344279360159</v>
      </c>
      <c r="I124" s="59">
        <f t="shared" ref="I124:I131" si="76">C124*0.91</f>
        <v>1550.6541176578219</v>
      </c>
      <c r="J124" s="59">
        <f t="shared" ref="J124:J131" si="77">C124*0.89</f>
        <v>1516.5738073796281</v>
      </c>
      <c r="K124" s="59">
        <f t="shared" ref="K124:K131" si="78">C124*0.87</f>
        <v>1482.4934971014341</v>
      </c>
      <c r="L124" s="59">
        <f t="shared" ref="L124:L131" si="79">C124*0.85</f>
        <v>1448.4131868232403</v>
      </c>
      <c r="M124" s="59">
        <f t="shared" ref="M124:M131" si="80">C124*0.83</f>
        <v>1414.3328765450462</v>
      </c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</row>
    <row r="125" spans="1:178" s="409" customFormat="1" ht="19.7" customHeight="1" x14ac:dyDescent="0.25">
      <c r="A125" s="54" t="s">
        <v>220</v>
      </c>
      <c r="B125" s="56" t="s">
        <v>464</v>
      </c>
      <c r="C125" s="449">
        <v>2005.5380454858546</v>
      </c>
      <c r="D125" s="450"/>
      <c r="E125" s="282">
        <f t="shared" si="72"/>
        <v>1965.4272845761375</v>
      </c>
      <c r="F125" s="60">
        <f t="shared" si="73"/>
        <v>1945.3719041212789</v>
      </c>
      <c r="G125" s="60">
        <f t="shared" si="74"/>
        <v>1905.2611432115618</v>
      </c>
      <c r="H125" s="60">
        <f t="shared" si="75"/>
        <v>1865.150382301845</v>
      </c>
      <c r="I125" s="60">
        <f t="shared" si="76"/>
        <v>1825.0396213921276</v>
      </c>
      <c r="J125" s="60">
        <f t="shared" si="77"/>
        <v>1784.9288604824105</v>
      </c>
      <c r="K125" s="60">
        <f t="shared" si="78"/>
        <v>1744.8180995726934</v>
      </c>
      <c r="L125" s="60">
        <f t="shared" si="79"/>
        <v>1704.7073386629763</v>
      </c>
      <c r="M125" s="60">
        <f t="shared" si="80"/>
        <v>1664.5965777532592</v>
      </c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</row>
    <row r="126" spans="1:178" s="409" customFormat="1" ht="19.7" customHeight="1" x14ac:dyDescent="0.25">
      <c r="A126" s="55" t="s">
        <v>462</v>
      </c>
      <c r="B126" s="57" t="s">
        <v>463</v>
      </c>
      <c r="C126" s="451">
        <v>2709.4226232604656</v>
      </c>
      <c r="D126" s="452"/>
      <c r="E126" s="286">
        <f t="shared" si="72"/>
        <v>2655.2341707952564</v>
      </c>
      <c r="F126" s="59">
        <f t="shared" si="73"/>
        <v>2628.1399445626516</v>
      </c>
      <c r="G126" s="59">
        <f t="shared" si="74"/>
        <v>2573.951492097442</v>
      </c>
      <c r="H126" s="59">
        <f t="shared" si="75"/>
        <v>2519.7630396322329</v>
      </c>
      <c r="I126" s="59">
        <f t="shared" si="76"/>
        <v>2465.5745871670238</v>
      </c>
      <c r="J126" s="59">
        <f t="shared" si="77"/>
        <v>2411.3861347018142</v>
      </c>
      <c r="K126" s="59">
        <f t="shared" si="78"/>
        <v>2357.197682236605</v>
      </c>
      <c r="L126" s="59">
        <f t="shared" si="79"/>
        <v>2303.0092297713959</v>
      </c>
      <c r="M126" s="59">
        <f t="shared" si="80"/>
        <v>2248.8207773061863</v>
      </c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</row>
    <row r="127" spans="1:178" s="409" customFormat="1" ht="19.7" customHeight="1" x14ac:dyDescent="0.25">
      <c r="A127" s="54" t="s">
        <v>221</v>
      </c>
      <c r="B127" s="56" t="s">
        <v>223</v>
      </c>
      <c r="C127" s="449">
        <v>2307.1951733175169</v>
      </c>
      <c r="D127" s="450"/>
      <c r="E127" s="282">
        <f t="shared" si="72"/>
        <v>2261.0512698511666</v>
      </c>
      <c r="F127" s="60">
        <f t="shared" si="73"/>
        <v>2237.9793181179912</v>
      </c>
      <c r="G127" s="60">
        <f t="shared" si="74"/>
        <v>2191.8354146516408</v>
      </c>
      <c r="H127" s="60">
        <f t="shared" si="75"/>
        <v>2145.6915111852909</v>
      </c>
      <c r="I127" s="60">
        <f t="shared" si="76"/>
        <v>2099.5476077189405</v>
      </c>
      <c r="J127" s="60">
        <f t="shared" si="77"/>
        <v>2053.4037042525902</v>
      </c>
      <c r="K127" s="60">
        <f t="shared" si="78"/>
        <v>2007.2598007862398</v>
      </c>
      <c r="L127" s="60">
        <f t="shared" si="79"/>
        <v>1961.1158973198894</v>
      </c>
      <c r="M127" s="60">
        <f t="shared" si="80"/>
        <v>1914.9719938535391</v>
      </c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</row>
    <row r="128" spans="1:178" s="409" customFormat="1" ht="19.7" customHeight="1" x14ac:dyDescent="0.25">
      <c r="A128" s="55" t="s">
        <v>461</v>
      </c>
      <c r="B128" s="57" t="s">
        <v>465</v>
      </c>
      <c r="C128" s="451">
        <v>3116.630134656999</v>
      </c>
      <c r="D128" s="452"/>
      <c r="E128" s="286">
        <f t="shared" si="72"/>
        <v>3054.297531963859</v>
      </c>
      <c r="F128" s="59">
        <f t="shared" si="73"/>
        <v>3023.131230617289</v>
      </c>
      <c r="G128" s="59">
        <f t="shared" si="74"/>
        <v>2960.7986279241491</v>
      </c>
      <c r="H128" s="59">
        <f t="shared" si="75"/>
        <v>2898.4660252310091</v>
      </c>
      <c r="I128" s="59">
        <f t="shared" si="76"/>
        <v>2836.1334225378691</v>
      </c>
      <c r="J128" s="59">
        <f t="shared" si="77"/>
        <v>2773.8008198447292</v>
      </c>
      <c r="K128" s="59">
        <f t="shared" si="78"/>
        <v>2711.4682171515892</v>
      </c>
      <c r="L128" s="59">
        <f t="shared" si="79"/>
        <v>2649.1356144584493</v>
      </c>
      <c r="M128" s="59">
        <f t="shared" si="80"/>
        <v>2586.8030117653088</v>
      </c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</row>
    <row r="129" spans="1:178" s="409" customFormat="1" ht="19.7" customHeight="1" x14ac:dyDescent="0.25">
      <c r="A129" s="54" t="s">
        <v>466</v>
      </c>
      <c r="B129" s="56" t="s">
        <v>222</v>
      </c>
      <c r="C129" s="449">
        <v>2723.6359878415042</v>
      </c>
      <c r="D129" s="450"/>
      <c r="E129" s="282">
        <f t="shared" si="72"/>
        <v>2669.1632680846742</v>
      </c>
      <c r="F129" s="60">
        <f t="shared" si="73"/>
        <v>2641.9269082062588</v>
      </c>
      <c r="G129" s="60">
        <f t="shared" si="74"/>
        <v>2587.4541884494288</v>
      </c>
      <c r="H129" s="60">
        <f t="shared" si="75"/>
        <v>2532.9814686925988</v>
      </c>
      <c r="I129" s="60">
        <f t="shared" si="76"/>
        <v>2478.5087489357688</v>
      </c>
      <c r="J129" s="60">
        <f t="shared" si="77"/>
        <v>2424.0360291789389</v>
      </c>
      <c r="K129" s="60">
        <f t="shared" si="78"/>
        <v>2369.5633094221084</v>
      </c>
      <c r="L129" s="60">
        <f t="shared" si="79"/>
        <v>2315.0905896652785</v>
      </c>
      <c r="M129" s="60">
        <f t="shared" si="80"/>
        <v>2260.6178699084485</v>
      </c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</row>
    <row r="130" spans="1:178" s="409" customFormat="1" ht="19.7" customHeight="1" x14ac:dyDescent="0.25">
      <c r="A130" s="55" t="s">
        <v>467</v>
      </c>
      <c r="B130" s="57" t="s">
        <v>481</v>
      </c>
      <c r="C130" s="451">
        <v>2608.8523011491784</v>
      </c>
      <c r="D130" s="452"/>
      <c r="E130" s="286">
        <f t="shared" si="72"/>
        <v>2556.6752551261948</v>
      </c>
      <c r="F130" s="59">
        <f t="shared" si="73"/>
        <v>2530.586732114703</v>
      </c>
      <c r="G130" s="59">
        <f t="shared" si="74"/>
        <v>2478.4096860917193</v>
      </c>
      <c r="H130" s="59">
        <f t="shared" si="75"/>
        <v>2426.2326400687361</v>
      </c>
      <c r="I130" s="59">
        <f t="shared" si="76"/>
        <v>2374.0555940457525</v>
      </c>
      <c r="J130" s="59">
        <f t="shared" si="77"/>
        <v>2321.8785480227689</v>
      </c>
      <c r="K130" s="59">
        <f t="shared" si="78"/>
        <v>2269.7015019997853</v>
      </c>
      <c r="L130" s="59">
        <f t="shared" si="79"/>
        <v>2217.5244559768016</v>
      </c>
      <c r="M130" s="59">
        <f t="shared" si="80"/>
        <v>2165.347409953818</v>
      </c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</row>
    <row r="131" spans="1:178" s="409" customFormat="1" ht="19.7" customHeight="1" x14ac:dyDescent="0.25">
      <c r="A131" s="54" t="s">
        <v>468</v>
      </c>
      <c r="B131" s="56" t="s">
        <v>305</v>
      </c>
      <c r="C131" s="449">
        <v>3524.2145155689391</v>
      </c>
      <c r="D131" s="450"/>
      <c r="E131" s="282">
        <f t="shared" si="72"/>
        <v>3453.7302252575601</v>
      </c>
      <c r="F131" s="60">
        <f t="shared" si="73"/>
        <v>3418.4880801018708</v>
      </c>
      <c r="G131" s="60">
        <f t="shared" si="74"/>
        <v>3348.0037897904922</v>
      </c>
      <c r="H131" s="60">
        <f t="shared" si="75"/>
        <v>3277.5194994791136</v>
      </c>
      <c r="I131" s="60">
        <f t="shared" si="76"/>
        <v>3207.0352091677346</v>
      </c>
      <c r="J131" s="60">
        <f t="shared" si="77"/>
        <v>3136.550918856356</v>
      </c>
      <c r="K131" s="60">
        <f t="shared" si="78"/>
        <v>3066.066628544977</v>
      </c>
      <c r="L131" s="60">
        <f t="shared" si="79"/>
        <v>2995.582338233598</v>
      </c>
      <c r="M131" s="60">
        <f t="shared" si="80"/>
        <v>2925.0980479222194</v>
      </c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</row>
    <row r="132" spans="1:178" ht="23.45" customHeight="1" x14ac:dyDescent="0.25">
      <c r="A132" s="69" t="s">
        <v>807</v>
      </c>
      <c r="B132" s="70"/>
      <c r="C132" s="53"/>
      <c r="D132" s="50"/>
      <c r="E132" s="53"/>
      <c r="F132" s="51"/>
      <c r="G132" s="51"/>
      <c r="H132" s="51"/>
      <c r="I132" s="51"/>
      <c r="J132" s="51"/>
      <c r="K132" s="51"/>
      <c r="L132" s="51"/>
      <c r="M132" s="52"/>
    </row>
    <row r="133" spans="1:178" s="409" customFormat="1" ht="19.7" customHeight="1" x14ac:dyDescent="0.25">
      <c r="A133" s="54" t="s">
        <v>97</v>
      </c>
      <c r="B133" s="56" t="s">
        <v>98</v>
      </c>
      <c r="C133" s="449">
        <v>586.8396739898476</v>
      </c>
      <c r="D133" s="450"/>
      <c r="E133" s="282">
        <f>C133*0.98</f>
        <v>575.10288051005068</v>
      </c>
      <c r="F133" s="60">
        <f>C133*0.97</f>
        <v>569.23448377015211</v>
      </c>
      <c r="G133" s="60">
        <f>C133*0.95</f>
        <v>557.49769029035519</v>
      </c>
      <c r="H133" s="60">
        <f>C133*0.93</f>
        <v>545.76089681055828</v>
      </c>
      <c r="I133" s="60">
        <f>C133*0.91</f>
        <v>534.02410333076136</v>
      </c>
      <c r="J133" s="60">
        <f>C133*0.89</f>
        <v>522.28730985096433</v>
      </c>
      <c r="K133" s="60">
        <f>C133*0.87</f>
        <v>510.55051637116742</v>
      </c>
      <c r="L133" s="60">
        <f>C133*0.85</f>
        <v>498.81372289137045</v>
      </c>
      <c r="M133" s="60">
        <f>C133*0.83</f>
        <v>487.07692941157347</v>
      </c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</row>
    <row r="134" spans="1:178" s="409" customFormat="1" ht="19.7" customHeight="1" x14ac:dyDescent="0.25">
      <c r="A134" s="55" t="s">
        <v>99</v>
      </c>
      <c r="B134" s="57" t="s">
        <v>100</v>
      </c>
      <c r="C134" s="451">
        <v>835.57355415802135</v>
      </c>
      <c r="D134" s="452"/>
      <c r="E134" s="286">
        <f t="shared" ref="E134:E140" si="81">C134*0.98</f>
        <v>818.86208307486095</v>
      </c>
      <c r="F134" s="59">
        <f t="shared" ref="F134:F140" si="82">C134*0.97</f>
        <v>810.50634753328075</v>
      </c>
      <c r="G134" s="59">
        <f t="shared" ref="G134:G140" si="83">C134*0.95</f>
        <v>793.79487645012023</v>
      </c>
      <c r="H134" s="59">
        <f t="shared" ref="H134:H140" si="84">C134*0.93</f>
        <v>777.08340536695994</v>
      </c>
      <c r="I134" s="59">
        <f t="shared" ref="I134:I140" si="85">C134*0.91</f>
        <v>760.37193428379942</v>
      </c>
      <c r="J134" s="59">
        <f t="shared" ref="J134:J140" si="86">C134*0.89</f>
        <v>743.66046320063901</v>
      </c>
      <c r="K134" s="59">
        <f t="shared" ref="K134:K140" si="87">C134*0.87</f>
        <v>726.94899211747861</v>
      </c>
      <c r="L134" s="59">
        <f t="shared" ref="L134:L139" si="88">C134*0.85</f>
        <v>710.23752103431809</v>
      </c>
      <c r="M134" s="59">
        <f t="shared" ref="M134:M140" si="89">C134*0.83</f>
        <v>693.52604995115769</v>
      </c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</row>
    <row r="135" spans="1:178" s="409" customFormat="1" ht="19.7" customHeight="1" x14ac:dyDescent="0.25">
      <c r="A135" s="54" t="s">
        <v>101</v>
      </c>
      <c r="B135" s="56" t="s">
        <v>102</v>
      </c>
      <c r="C135" s="449">
        <v>906.29042679890802</v>
      </c>
      <c r="D135" s="450"/>
      <c r="E135" s="282">
        <f t="shared" si="81"/>
        <v>888.16461826292982</v>
      </c>
      <c r="F135" s="60">
        <f t="shared" si="82"/>
        <v>879.10171399494072</v>
      </c>
      <c r="G135" s="60">
        <f t="shared" si="83"/>
        <v>860.97590545896253</v>
      </c>
      <c r="H135" s="60">
        <f t="shared" si="84"/>
        <v>842.85009692298445</v>
      </c>
      <c r="I135" s="60">
        <f t="shared" si="85"/>
        <v>824.72428838700637</v>
      </c>
      <c r="J135" s="60">
        <f t="shared" si="86"/>
        <v>806.59847985102817</v>
      </c>
      <c r="K135" s="60">
        <f t="shared" si="87"/>
        <v>788.47267131504998</v>
      </c>
      <c r="L135" s="60">
        <f t="shared" si="88"/>
        <v>770.34686277907178</v>
      </c>
      <c r="M135" s="60">
        <f t="shared" si="89"/>
        <v>752.22105424309359</v>
      </c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</row>
    <row r="136" spans="1:178" s="409" customFormat="1" ht="19.7" customHeight="1" x14ac:dyDescent="0.25">
      <c r="A136" s="55" t="s">
        <v>103</v>
      </c>
      <c r="B136" s="57" t="s">
        <v>104</v>
      </c>
      <c r="C136" s="451">
        <v>1242.7810655545547</v>
      </c>
      <c r="D136" s="452"/>
      <c r="E136" s="286">
        <f t="shared" si="81"/>
        <v>1217.9254442434635</v>
      </c>
      <c r="F136" s="59">
        <f t="shared" si="82"/>
        <v>1205.497633587918</v>
      </c>
      <c r="G136" s="59">
        <f t="shared" si="83"/>
        <v>1180.642012276827</v>
      </c>
      <c r="H136" s="59">
        <f t="shared" si="84"/>
        <v>1155.786390965736</v>
      </c>
      <c r="I136" s="59">
        <f t="shared" si="85"/>
        <v>1130.9307696546448</v>
      </c>
      <c r="J136" s="59">
        <f t="shared" si="86"/>
        <v>1106.0751483435538</v>
      </c>
      <c r="K136" s="59">
        <f t="shared" si="87"/>
        <v>1081.2195270324626</v>
      </c>
      <c r="L136" s="59">
        <f t="shared" si="88"/>
        <v>1056.3639057213716</v>
      </c>
      <c r="M136" s="59">
        <f t="shared" si="89"/>
        <v>1031.5082844102803</v>
      </c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</row>
    <row r="137" spans="1:178" s="409" customFormat="1" ht="19.7" customHeight="1" x14ac:dyDescent="0.25">
      <c r="A137" s="54" t="s">
        <v>105</v>
      </c>
      <c r="B137" s="56" t="s">
        <v>106</v>
      </c>
      <c r="C137" s="449">
        <v>1564.3584392005505</v>
      </c>
      <c r="D137" s="450"/>
      <c r="E137" s="282">
        <f t="shared" si="81"/>
        <v>1533.0712704165394</v>
      </c>
      <c r="F137" s="60">
        <f t="shared" si="82"/>
        <v>1517.4276860245338</v>
      </c>
      <c r="G137" s="60">
        <f t="shared" si="83"/>
        <v>1486.140517240523</v>
      </c>
      <c r="H137" s="60">
        <f t="shared" si="84"/>
        <v>1454.8533484565121</v>
      </c>
      <c r="I137" s="60">
        <f t="shared" si="85"/>
        <v>1423.566179672501</v>
      </c>
      <c r="J137" s="60">
        <f t="shared" si="86"/>
        <v>1392.2790108884899</v>
      </c>
      <c r="K137" s="60">
        <f t="shared" si="87"/>
        <v>1360.991842104479</v>
      </c>
      <c r="L137" s="60">
        <f t="shared" si="88"/>
        <v>1329.7046733204679</v>
      </c>
      <c r="M137" s="60">
        <f t="shared" si="89"/>
        <v>1298.4175045364568</v>
      </c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</row>
    <row r="138" spans="1:178" s="409" customFormat="1" ht="19.7" customHeight="1" x14ac:dyDescent="0.25">
      <c r="A138" s="55" t="s">
        <v>107</v>
      </c>
      <c r="B138" s="57" t="s">
        <v>108</v>
      </c>
      <c r="C138" s="451">
        <v>2114.9378819580897</v>
      </c>
      <c r="D138" s="452"/>
      <c r="E138" s="286">
        <f t="shared" si="81"/>
        <v>2072.6391243189278</v>
      </c>
      <c r="F138" s="59">
        <f t="shared" si="82"/>
        <v>2051.489745499347</v>
      </c>
      <c r="G138" s="59">
        <f t="shared" si="83"/>
        <v>2009.1909878601853</v>
      </c>
      <c r="H138" s="59">
        <f t="shared" si="84"/>
        <v>1966.8922302210235</v>
      </c>
      <c r="I138" s="59">
        <f t="shared" si="85"/>
        <v>1924.5934725818618</v>
      </c>
      <c r="J138" s="59">
        <f t="shared" si="86"/>
        <v>1882.2947149427</v>
      </c>
      <c r="K138" s="59">
        <f t="shared" si="87"/>
        <v>1839.995957303538</v>
      </c>
      <c r="L138" s="59">
        <f t="shared" si="88"/>
        <v>1797.6971996643763</v>
      </c>
      <c r="M138" s="59">
        <f t="shared" si="89"/>
        <v>1755.3984420252143</v>
      </c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</row>
    <row r="139" spans="1:178" s="409" customFormat="1" ht="19.7" customHeight="1" x14ac:dyDescent="0.25">
      <c r="A139" s="54" t="s">
        <v>109</v>
      </c>
      <c r="B139" s="56" t="s">
        <v>110</v>
      </c>
      <c r="C139" s="449">
        <v>2105.2469515619277</v>
      </c>
      <c r="D139" s="450"/>
      <c r="E139" s="282">
        <f t="shared" si="81"/>
        <v>2063.142012530689</v>
      </c>
      <c r="F139" s="60">
        <f t="shared" si="82"/>
        <v>2042.0895430150699</v>
      </c>
      <c r="G139" s="60">
        <f t="shared" si="83"/>
        <v>1999.9846039838312</v>
      </c>
      <c r="H139" s="60">
        <f t="shared" si="84"/>
        <v>1957.879664952593</v>
      </c>
      <c r="I139" s="60">
        <f t="shared" si="85"/>
        <v>1915.7747259213543</v>
      </c>
      <c r="J139" s="60">
        <f t="shared" si="86"/>
        <v>1873.6697868901158</v>
      </c>
      <c r="K139" s="60">
        <f t="shared" si="87"/>
        <v>1831.5648478588771</v>
      </c>
      <c r="L139" s="60">
        <f t="shared" si="88"/>
        <v>1789.4599088276386</v>
      </c>
      <c r="M139" s="60">
        <f t="shared" si="89"/>
        <v>1747.3549697963999</v>
      </c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</row>
    <row r="140" spans="1:178" s="409" customFormat="1" ht="19.7" customHeight="1" x14ac:dyDescent="0.25">
      <c r="A140" s="55" t="s">
        <v>111</v>
      </c>
      <c r="B140" s="57" t="s">
        <v>112</v>
      </c>
      <c r="C140" s="451">
        <v>2478.1054985542842</v>
      </c>
      <c r="D140" s="452"/>
      <c r="E140" s="286">
        <f t="shared" si="81"/>
        <v>2428.5433885831985</v>
      </c>
      <c r="F140" s="59">
        <f t="shared" si="82"/>
        <v>2403.7623335976555</v>
      </c>
      <c r="G140" s="59">
        <f t="shared" si="83"/>
        <v>2354.2002236265698</v>
      </c>
      <c r="H140" s="59">
        <f t="shared" si="84"/>
        <v>2304.6381136554842</v>
      </c>
      <c r="I140" s="59">
        <f t="shared" si="85"/>
        <v>2255.0760036843985</v>
      </c>
      <c r="J140" s="59">
        <f t="shared" si="86"/>
        <v>2205.5138937133129</v>
      </c>
      <c r="K140" s="59">
        <f t="shared" si="87"/>
        <v>2155.9517837422272</v>
      </c>
      <c r="L140" s="59">
        <f>C140*0.85</f>
        <v>2106.3896737711416</v>
      </c>
      <c r="M140" s="59">
        <f t="shared" si="89"/>
        <v>2056.8275638000559</v>
      </c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</row>
    <row r="141" spans="1:178" ht="23.45" customHeight="1" x14ac:dyDescent="0.25">
      <c r="A141" s="470" t="s">
        <v>808</v>
      </c>
      <c r="B141" s="471"/>
      <c r="C141" s="471"/>
      <c r="D141" s="471"/>
      <c r="E141" s="471"/>
      <c r="F141" s="471"/>
      <c r="G141" s="471"/>
      <c r="H141" s="471"/>
      <c r="I141" s="471"/>
      <c r="J141" s="471"/>
      <c r="K141" s="471"/>
      <c r="L141" s="471"/>
      <c r="M141" s="472"/>
    </row>
    <row r="142" spans="1:178" s="409" customFormat="1" ht="19.7" customHeight="1" x14ac:dyDescent="0.25">
      <c r="A142" s="54" t="s">
        <v>306</v>
      </c>
      <c r="B142" s="56" t="s">
        <v>809</v>
      </c>
      <c r="C142" s="449">
        <v>132.73779182051589</v>
      </c>
      <c r="D142" s="450"/>
      <c r="E142" s="282">
        <f>C142*0.98</f>
        <v>130.08303598410558</v>
      </c>
      <c r="F142" s="60">
        <f>C142*0.97</f>
        <v>128.75565806590041</v>
      </c>
      <c r="G142" s="60">
        <f>C142*0.95</f>
        <v>126.10090222949009</v>
      </c>
      <c r="H142" s="60">
        <f>C142*0.93</f>
        <v>123.44614639307979</v>
      </c>
      <c r="I142" s="60">
        <f>C142*0.91</f>
        <v>120.79139055666947</v>
      </c>
      <c r="J142" s="60">
        <f>C142*0.89</f>
        <v>118.13663472025915</v>
      </c>
      <c r="K142" s="60">
        <f>C142*0.87</f>
        <v>115.48187888384882</v>
      </c>
      <c r="L142" s="60">
        <f>C142*0.85</f>
        <v>112.8271230474385</v>
      </c>
      <c r="M142" s="60">
        <f>C142*0.83</f>
        <v>110.17236721102819</v>
      </c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</row>
    <row r="143" spans="1:178" s="409" customFormat="1" ht="19.7" customHeight="1" x14ac:dyDescent="0.25">
      <c r="A143" s="55" t="s">
        <v>307</v>
      </c>
      <c r="B143" s="57" t="s">
        <v>810</v>
      </c>
      <c r="C143" s="451">
        <v>153.12135936052138</v>
      </c>
      <c r="D143" s="452"/>
      <c r="E143" s="286">
        <f t="shared" ref="E143:E148" si="90">C143*0.98</f>
        <v>150.05893217331095</v>
      </c>
      <c r="F143" s="59">
        <f t="shared" ref="F143:F148" si="91">C143*0.97</f>
        <v>148.52771857970575</v>
      </c>
      <c r="G143" s="59">
        <f t="shared" ref="G143:G148" si="92">C143*0.95</f>
        <v>145.46529139249532</v>
      </c>
      <c r="H143" s="59">
        <f t="shared" ref="H143:H148" si="93">C143*0.93</f>
        <v>142.40286420528489</v>
      </c>
      <c r="I143" s="59">
        <f t="shared" ref="I143:I148" si="94">C143*0.91</f>
        <v>139.34043701807445</v>
      </c>
      <c r="J143" s="59">
        <f t="shared" ref="J143:J148" si="95">C143*0.89</f>
        <v>136.27800983086402</v>
      </c>
      <c r="K143" s="59">
        <f t="shared" ref="K143:K148" si="96">C143*0.87</f>
        <v>133.21558264365359</v>
      </c>
      <c r="L143" s="59">
        <f t="shared" ref="L143:L148" si="97">C143*0.85</f>
        <v>130.15315545644316</v>
      </c>
      <c r="M143" s="59">
        <f t="shared" ref="M143:M148" si="98">C143*0.83</f>
        <v>127.09072826923274</v>
      </c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</row>
    <row r="144" spans="1:178" s="409" customFormat="1" ht="19.7" customHeight="1" x14ac:dyDescent="0.25">
      <c r="A144" s="54" t="s">
        <v>308</v>
      </c>
      <c r="B144" s="56" t="s">
        <v>811</v>
      </c>
      <c r="C144" s="449">
        <v>174.97254376340734</v>
      </c>
      <c r="D144" s="450"/>
      <c r="E144" s="282">
        <f t="shared" si="90"/>
        <v>171.47309288813921</v>
      </c>
      <c r="F144" s="60">
        <f t="shared" si="91"/>
        <v>169.72336745050512</v>
      </c>
      <c r="G144" s="60">
        <f t="shared" si="92"/>
        <v>166.22391657523696</v>
      </c>
      <c r="H144" s="60">
        <f t="shared" si="93"/>
        <v>162.72446569996885</v>
      </c>
      <c r="I144" s="60">
        <f t="shared" si="94"/>
        <v>159.22501482470068</v>
      </c>
      <c r="J144" s="60">
        <f t="shared" si="95"/>
        <v>155.72556394943254</v>
      </c>
      <c r="K144" s="60">
        <f t="shared" si="96"/>
        <v>152.2261130741644</v>
      </c>
      <c r="L144" s="60">
        <f t="shared" si="97"/>
        <v>148.72666219889624</v>
      </c>
      <c r="M144" s="60">
        <f t="shared" si="98"/>
        <v>145.2272113236281</v>
      </c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</row>
    <row r="145" spans="1:178" s="409" customFormat="1" ht="19.7" customHeight="1" x14ac:dyDescent="0.25">
      <c r="A145" s="55" t="s">
        <v>309</v>
      </c>
      <c r="B145" s="57" t="s">
        <v>106</v>
      </c>
      <c r="C145" s="451">
        <v>195.02997422277278</v>
      </c>
      <c r="D145" s="452"/>
      <c r="E145" s="286">
        <f t="shared" si="90"/>
        <v>191.12937473831732</v>
      </c>
      <c r="F145" s="59">
        <f t="shared" si="91"/>
        <v>189.17907499608958</v>
      </c>
      <c r="G145" s="59">
        <f t="shared" si="92"/>
        <v>185.27847551163413</v>
      </c>
      <c r="H145" s="59">
        <f t="shared" si="93"/>
        <v>181.3778760271787</v>
      </c>
      <c r="I145" s="59">
        <f t="shared" si="94"/>
        <v>177.47727654272325</v>
      </c>
      <c r="J145" s="59">
        <f t="shared" si="95"/>
        <v>173.57667705826776</v>
      </c>
      <c r="K145" s="59">
        <f t="shared" si="96"/>
        <v>169.67607757381231</v>
      </c>
      <c r="L145" s="59">
        <f t="shared" si="97"/>
        <v>165.77547808935685</v>
      </c>
      <c r="M145" s="59">
        <f t="shared" si="98"/>
        <v>161.8748786049014</v>
      </c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</row>
    <row r="146" spans="1:178" s="409" customFormat="1" ht="19.7" customHeight="1" x14ac:dyDescent="0.25">
      <c r="A146" s="54" t="s">
        <v>310</v>
      </c>
      <c r="B146" s="56" t="s">
        <v>108</v>
      </c>
      <c r="C146" s="449">
        <v>237.42779470598421</v>
      </c>
      <c r="D146" s="450"/>
      <c r="E146" s="282">
        <f t="shared" si="90"/>
        <v>232.67923881186454</v>
      </c>
      <c r="F146" s="60">
        <f t="shared" si="91"/>
        <v>230.30496086480468</v>
      </c>
      <c r="G146" s="60">
        <f t="shared" si="92"/>
        <v>225.55640497068498</v>
      </c>
      <c r="H146" s="60">
        <f t="shared" si="93"/>
        <v>220.80784907656533</v>
      </c>
      <c r="I146" s="60">
        <f t="shared" si="94"/>
        <v>216.05929318244563</v>
      </c>
      <c r="J146" s="60">
        <f t="shared" si="95"/>
        <v>211.31073728832595</v>
      </c>
      <c r="K146" s="60">
        <f t="shared" si="96"/>
        <v>206.56218139420628</v>
      </c>
      <c r="L146" s="60">
        <f t="shared" si="97"/>
        <v>201.81362550008657</v>
      </c>
      <c r="M146" s="60">
        <f t="shared" si="98"/>
        <v>197.0650696059669</v>
      </c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</row>
    <row r="147" spans="1:178" s="409" customFormat="1" ht="19.7" customHeight="1" x14ac:dyDescent="0.25">
      <c r="A147" s="55" t="s">
        <v>311</v>
      </c>
      <c r="B147" s="57" t="s">
        <v>110</v>
      </c>
      <c r="C147" s="451">
        <v>228.94823060934189</v>
      </c>
      <c r="D147" s="452"/>
      <c r="E147" s="286">
        <f t="shared" si="90"/>
        <v>224.36926599715505</v>
      </c>
      <c r="F147" s="59">
        <f t="shared" si="91"/>
        <v>222.07978369106164</v>
      </c>
      <c r="G147" s="59">
        <f t="shared" si="92"/>
        <v>217.5008190788748</v>
      </c>
      <c r="H147" s="59">
        <f t="shared" si="93"/>
        <v>212.92185446668796</v>
      </c>
      <c r="I147" s="59">
        <f t="shared" si="94"/>
        <v>208.34288985450112</v>
      </c>
      <c r="J147" s="59">
        <f t="shared" si="95"/>
        <v>203.76392524231429</v>
      </c>
      <c r="K147" s="59">
        <f t="shared" si="96"/>
        <v>199.18496063012745</v>
      </c>
      <c r="L147" s="59">
        <f t="shared" si="97"/>
        <v>194.60599601794061</v>
      </c>
      <c r="M147" s="59">
        <f t="shared" si="98"/>
        <v>190.02703140575377</v>
      </c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</row>
    <row r="148" spans="1:178" s="409" customFormat="1" ht="19.7" customHeight="1" x14ac:dyDescent="0.25">
      <c r="A148" s="54" t="s">
        <v>312</v>
      </c>
      <c r="B148" s="56" t="s">
        <v>112</v>
      </c>
      <c r="C148" s="449">
        <v>271.01991401191327</v>
      </c>
      <c r="D148" s="450"/>
      <c r="E148" s="282">
        <f t="shared" si="90"/>
        <v>265.59951573167501</v>
      </c>
      <c r="F148" s="60">
        <f t="shared" si="91"/>
        <v>262.88931659155588</v>
      </c>
      <c r="G148" s="60">
        <f t="shared" si="92"/>
        <v>257.46891831131762</v>
      </c>
      <c r="H148" s="60">
        <f t="shared" si="93"/>
        <v>252.04852003107936</v>
      </c>
      <c r="I148" s="60">
        <f t="shared" si="94"/>
        <v>246.62812175084107</v>
      </c>
      <c r="J148" s="60">
        <f t="shared" si="95"/>
        <v>241.20772347060282</v>
      </c>
      <c r="K148" s="60">
        <f t="shared" si="96"/>
        <v>235.78732519036456</v>
      </c>
      <c r="L148" s="60">
        <f t="shared" si="97"/>
        <v>230.36692691012627</v>
      </c>
      <c r="M148" s="60">
        <f t="shared" si="98"/>
        <v>224.94652862988801</v>
      </c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</row>
    <row r="149" spans="1:178" ht="23.45" customHeight="1" x14ac:dyDescent="0.25">
      <c r="A149" s="470" t="s">
        <v>812</v>
      </c>
      <c r="B149" s="471"/>
      <c r="C149" s="471"/>
      <c r="D149" s="471"/>
      <c r="E149" s="471"/>
      <c r="F149" s="471"/>
      <c r="G149" s="471"/>
      <c r="H149" s="471"/>
      <c r="I149" s="471"/>
      <c r="J149" s="471"/>
      <c r="K149" s="471"/>
      <c r="L149" s="471"/>
      <c r="M149" s="472"/>
    </row>
    <row r="150" spans="1:178" s="409" customFormat="1" ht="19.5" customHeight="1" x14ac:dyDescent="0.25">
      <c r="A150" s="13" t="s">
        <v>236</v>
      </c>
      <c r="B150" s="56" t="s">
        <v>825</v>
      </c>
      <c r="C150" s="449">
        <v>269.4164066987662</v>
      </c>
      <c r="D150" s="450"/>
      <c r="E150" s="282">
        <f>C150*0.98</f>
        <v>264.02807856479086</v>
      </c>
      <c r="F150" s="60">
        <f>C150*0.97</f>
        <v>261.33391449780322</v>
      </c>
      <c r="G150" s="60">
        <f>C150*0.95</f>
        <v>255.94558636382789</v>
      </c>
      <c r="H150" s="60">
        <f>C150*0.93</f>
        <v>250.55725822985258</v>
      </c>
      <c r="I150" s="60">
        <f>C150*0.91</f>
        <v>245.16893009587724</v>
      </c>
      <c r="J150" s="60">
        <f>C150*0.89</f>
        <v>239.78060196190191</v>
      </c>
      <c r="K150" s="60">
        <f>C150*0.87</f>
        <v>234.3922738279266</v>
      </c>
      <c r="L150" s="60">
        <f>C150*0.85</f>
        <v>229.00394569395127</v>
      </c>
      <c r="M150" s="60">
        <f>C150*0.83</f>
        <v>223.61561755997593</v>
      </c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</row>
    <row r="151" spans="1:178" s="409" customFormat="1" ht="19.7" customHeight="1" x14ac:dyDescent="0.25">
      <c r="A151" s="14" t="s">
        <v>237</v>
      </c>
      <c r="B151" s="57" t="s">
        <v>849</v>
      </c>
      <c r="C151" s="451">
        <v>306.92217097237636</v>
      </c>
      <c r="D151" s="452"/>
      <c r="E151" s="286">
        <f>C151*0.98</f>
        <v>300.78372755292884</v>
      </c>
      <c r="F151" s="59">
        <f>C151*0.97</f>
        <v>297.71450584320507</v>
      </c>
      <c r="G151" s="59">
        <f>C151*0.95</f>
        <v>291.57606242375755</v>
      </c>
      <c r="H151" s="59">
        <f>C151*0.93</f>
        <v>285.43761900431002</v>
      </c>
      <c r="I151" s="59">
        <f>C151*0.91</f>
        <v>279.2991755848625</v>
      </c>
      <c r="J151" s="59">
        <f>C151*0.89</f>
        <v>273.16073216541497</v>
      </c>
      <c r="K151" s="59">
        <f>C151*0.87</f>
        <v>267.02228874596744</v>
      </c>
      <c r="L151" s="59">
        <f>C151*0.85</f>
        <v>260.88384532651992</v>
      </c>
      <c r="M151" s="59">
        <f>C151*0.83</f>
        <v>254.74540190707236</v>
      </c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</row>
    <row r="152" spans="1:178" ht="23.45" customHeight="1" x14ac:dyDescent="0.25">
      <c r="A152" s="470" t="s">
        <v>813</v>
      </c>
      <c r="B152" s="471"/>
      <c r="C152" s="471"/>
      <c r="D152" s="471"/>
      <c r="E152" s="471"/>
      <c r="F152" s="471"/>
      <c r="G152" s="471"/>
      <c r="H152" s="471"/>
      <c r="I152" s="471"/>
      <c r="J152" s="471"/>
      <c r="K152" s="471"/>
      <c r="L152" s="471"/>
      <c r="M152" s="472"/>
    </row>
    <row r="153" spans="1:178" s="409" customFormat="1" ht="19.7" customHeight="1" x14ac:dyDescent="0.25">
      <c r="A153" s="54" t="s">
        <v>473</v>
      </c>
      <c r="B153" s="56" t="s">
        <v>486</v>
      </c>
      <c r="C153" s="449">
        <v>175.59763983463412</v>
      </c>
      <c r="D153" s="450"/>
      <c r="E153" s="282">
        <f>C153*0.98</f>
        <v>172.08568703794143</v>
      </c>
      <c r="F153" s="60">
        <f>C153*0.97</f>
        <v>170.32971063959511</v>
      </c>
      <c r="G153" s="60">
        <f>C153*0.95</f>
        <v>166.81775784290241</v>
      </c>
      <c r="H153" s="60">
        <f>C153*0.93</f>
        <v>163.30580504620974</v>
      </c>
      <c r="I153" s="60">
        <f>C153*0.91</f>
        <v>159.79385224951704</v>
      </c>
      <c r="J153" s="60">
        <f>C153*0.89</f>
        <v>156.28189945282438</v>
      </c>
      <c r="K153" s="60">
        <f>C153*0.87</f>
        <v>152.76994665613168</v>
      </c>
      <c r="L153" s="60">
        <f>C153*0.85</f>
        <v>149.25799385943901</v>
      </c>
      <c r="M153" s="60">
        <f>C153*0.83</f>
        <v>145.74604106274631</v>
      </c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</row>
    <row r="154" spans="1:178" s="409" customFormat="1" ht="19.7" customHeight="1" x14ac:dyDescent="0.25">
      <c r="A154" s="55" t="s">
        <v>232</v>
      </c>
      <c r="B154" s="57" t="s">
        <v>850</v>
      </c>
      <c r="C154" s="451">
        <v>225.65968171288765</v>
      </c>
      <c r="D154" s="452"/>
      <c r="E154" s="286">
        <f t="shared" ref="E154:E158" si="99">C154*0.98</f>
        <v>221.14648807862989</v>
      </c>
      <c r="F154" s="59">
        <f t="shared" ref="F154:F158" si="100">C154*0.97</f>
        <v>218.88989126150102</v>
      </c>
      <c r="G154" s="59">
        <f t="shared" ref="G154:G158" si="101">C154*0.95</f>
        <v>214.37669762724326</v>
      </c>
      <c r="H154" s="59">
        <f t="shared" ref="H154:H158" si="102">C154*0.93</f>
        <v>209.86350399298553</v>
      </c>
      <c r="I154" s="59">
        <f t="shared" ref="I154:I158" si="103">C154*0.91</f>
        <v>205.35031035872777</v>
      </c>
      <c r="J154" s="59">
        <f t="shared" ref="J154:J158" si="104">C154*0.89</f>
        <v>200.83711672447001</v>
      </c>
      <c r="K154" s="59">
        <f t="shared" ref="K154:K158" si="105">C154*0.87</f>
        <v>196.32392309021225</v>
      </c>
      <c r="L154" s="59">
        <f t="shared" ref="L154:L158" si="106">C154*0.85</f>
        <v>191.81072945595449</v>
      </c>
      <c r="M154" s="59">
        <f t="shared" ref="M154:M158" si="107">C154*0.83</f>
        <v>187.29753582169673</v>
      </c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</row>
    <row r="155" spans="1:178" s="409" customFormat="1" ht="19.7" customHeight="1" x14ac:dyDescent="0.25">
      <c r="A155" s="54" t="s">
        <v>233</v>
      </c>
      <c r="B155" s="56" t="s">
        <v>851</v>
      </c>
      <c r="C155" s="449">
        <v>275.69454550108782</v>
      </c>
      <c r="D155" s="450"/>
      <c r="E155" s="282">
        <f t="shared" si="99"/>
        <v>270.18065459106606</v>
      </c>
      <c r="F155" s="60">
        <f t="shared" si="100"/>
        <v>267.42370913605515</v>
      </c>
      <c r="G155" s="60">
        <f t="shared" si="101"/>
        <v>261.90981822603339</v>
      </c>
      <c r="H155" s="60">
        <f t="shared" si="102"/>
        <v>256.39592731601169</v>
      </c>
      <c r="I155" s="60">
        <f t="shared" si="103"/>
        <v>250.88203640598991</v>
      </c>
      <c r="J155" s="60">
        <f t="shared" si="104"/>
        <v>245.36814549596815</v>
      </c>
      <c r="K155" s="60">
        <f t="shared" si="105"/>
        <v>239.85425458594639</v>
      </c>
      <c r="L155" s="60">
        <f t="shared" si="106"/>
        <v>234.34036367592464</v>
      </c>
      <c r="M155" s="60">
        <f t="shared" si="107"/>
        <v>228.82647276590288</v>
      </c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</row>
    <row r="156" spans="1:178" s="409" customFormat="1" ht="19.7" customHeight="1" x14ac:dyDescent="0.25">
      <c r="A156" s="55" t="s">
        <v>234</v>
      </c>
      <c r="B156" s="57" t="s">
        <v>852</v>
      </c>
      <c r="C156" s="451">
        <v>326.1099025500348</v>
      </c>
      <c r="D156" s="452"/>
      <c r="E156" s="286">
        <f t="shared" si="99"/>
        <v>319.58770449903409</v>
      </c>
      <c r="F156" s="59">
        <f t="shared" si="100"/>
        <v>316.32660547353373</v>
      </c>
      <c r="G156" s="59">
        <f t="shared" si="101"/>
        <v>309.80440742253307</v>
      </c>
      <c r="H156" s="59">
        <f t="shared" si="102"/>
        <v>303.28220937153236</v>
      </c>
      <c r="I156" s="59">
        <f t="shared" si="103"/>
        <v>296.7600113205317</v>
      </c>
      <c r="J156" s="59">
        <f t="shared" si="104"/>
        <v>290.23781326953099</v>
      </c>
      <c r="K156" s="59">
        <f t="shared" si="105"/>
        <v>283.71561521853027</v>
      </c>
      <c r="L156" s="59">
        <f t="shared" si="106"/>
        <v>277.19341716752956</v>
      </c>
      <c r="M156" s="59">
        <f t="shared" si="107"/>
        <v>270.67121911652885</v>
      </c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</row>
    <row r="157" spans="1:178" s="409" customFormat="1" ht="19.7" customHeight="1" x14ac:dyDescent="0.25">
      <c r="A157" s="54" t="s">
        <v>235</v>
      </c>
      <c r="B157" s="56" t="s">
        <v>853</v>
      </c>
      <c r="C157" s="449">
        <v>376.14476633823506</v>
      </c>
      <c r="D157" s="450"/>
      <c r="E157" s="282">
        <f t="shared" si="99"/>
        <v>368.62187101147038</v>
      </c>
      <c r="F157" s="60">
        <f t="shared" si="100"/>
        <v>364.86042334808798</v>
      </c>
      <c r="G157" s="60">
        <f t="shared" si="101"/>
        <v>357.33752802132329</v>
      </c>
      <c r="H157" s="60">
        <f t="shared" si="102"/>
        <v>349.81463269455861</v>
      </c>
      <c r="I157" s="60">
        <f t="shared" si="103"/>
        <v>342.29173736779393</v>
      </c>
      <c r="J157" s="60">
        <f t="shared" si="104"/>
        <v>334.76884204102919</v>
      </c>
      <c r="K157" s="60">
        <f t="shared" si="105"/>
        <v>327.24594671426451</v>
      </c>
      <c r="L157" s="60">
        <f t="shared" si="106"/>
        <v>319.72305138749977</v>
      </c>
      <c r="M157" s="60">
        <f t="shared" si="107"/>
        <v>312.20015606073508</v>
      </c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</row>
    <row r="158" spans="1:178" s="409" customFormat="1" ht="19.7" customHeight="1" x14ac:dyDescent="0.25">
      <c r="A158" s="55" t="s">
        <v>344</v>
      </c>
      <c r="B158" s="57" t="s">
        <v>854</v>
      </c>
      <c r="C158" s="451">
        <v>425.82631495574179</v>
      </c>
      <c r="D158" s="452"/>
      <c r="E158" s="286">
        <f t="shared" si="99"/>
        <v>417.30978865662695</v>
      </c>
      <c r="F158" s="59">
        <f t="shared" si="100"/>
        <v>413.05152550706953</v>
      </c>
      <c r="G158" s="59">
        <f t="shared" si="101"/>
        <v>404.53499920795468</v>
      </c>
      <c r="H158" s="59">
        <f t="shared" si="102"/>
        <v>396.0184729088399</v>
      </c>
      <c r="I158" s="59">
        <f t="shared" si="103"/>
        <v>387.50194660972505</v>
      </c>
      <c r="J158" s="59">
        <f t="shared" si="104"/>
        <v>378.98542031061021</v>
      </c>
      <c r="K158" s="59">
        <f t="shared" si="105"/>
        <v>370.46889401149537</v>
      </c>
      <c r="L158" s="59">
        <f t="shared" si="106"/>
        <v>361.95236771238052</v>
      </c>
      <c r="M158" s="59">
        <f t="shared" si="107"/>
        <v>353.43584141326568</v>
      </c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</row>
    <row r="159" spans="1:178" ht="23.45" customHeight="1" x14ac:dyDescent="0.25">
      <c r="A159" s="470" t="s">
        <v>814</v>
      </c>
      <c r="B159" s="471"/>
      <c r="C159" s="471"/>
      <c r="D159" s="471"/>
      <c r="E159" s="471"/>
      <c r="F159" s="471"/>
      <c r="G159" s="471"/>
      <c r="H159" s="471"/>
      <c r="I159" s="471"/>
      <c r="J159" s="471"/>
      <c r="K159" s="471"/>
      <c r="L159" s="471"/>
      <c r="M159" s="472"/>
    </row>
    <row r="160" spans="1:178" s="409" customFormat="1" ht="19.7" customHeight="1" x14ac:dyDescent="0.25">
      <c r="A160" s="54" t="s">
        <v>224</v>
      </c>
      <c r="B160" s="467" t="s">
        <v>815</v>
      </c>
      <c r="C160" s="449">
        <v>107.9785517819225</v>
      </c>
      <c r="D160" s="450"/>
      <c r="E160" s="282">
        <f>C160*0.98</f>
        <v>105.81898074628405</v>
      </c>
      <c r="F160" s="60">
        <f>C160*0.97</f>
        <v>104.73919522846482</v>
      </c>
      <c r="G160" s="60">
        <f>C160*0.95</f>
        <v>102.57962419282637</v>
      </c>
      <c r="H160" s="60">
        <f>C160*0.93</f>
        <v>100.42005315718794</v>
      </c>
      <c r="I160" s="60">
        <f>C160*0.91</f>
        <v>98.260482121549487</v>
      </c>
      <c r="J160" s="60">
        <f>C160*0.89</f>
        <v>96.100911085911036</v>
      </c>
      <c r="K160" s="60">
        <f>C160*0.87</f>
        <v>93.941340050272572</v>
      </c>
      <c r="L160" s="60">
        <f>C160*0.85</f>
        <v>91.781769014634122</v>
      </c>
      <c r="M160" s="60">
        <f>C160*0.83</f>
        <v>89.622197978995672</v>
      </c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</row>
    <row r="161" spans="1:178" s="409" customFormat="1" ht="19.7" customHeight="1" x14ac:dyDescent="0.25">
      <c r="A161" s="55" t="s">
        <v>225</v>
      </c>
      <c r="B161" s="473"/>
      <c r="C161" s="451">
        <v>248.97848297865397</v>
      </c>
      <c r="D161" s="452"/>
      <c r="E161" s="286">
        <f t="shared" ref="E161:E171" si="108">C161*0.98</f>
        <v>243.99891331908088</v>
      </c>
      <c r="F161" s="59">
        <f t="shared" ref="F161:F171" si="109">C161*0.97</f>
        <v>241.50912848929434</v>
      </c>
      <c r="G161" s="59">
        <f t="shared" ref="G161:G171" si="110">C161*0.95</f>
        <v>236.52955882972125</v>
      </c>
      <c r="H161" s="59">
        <f t="shared" ref="H161:H171" si="111">C161*0.93</f>
        <v>231.54998917014819</v>
      </c>
      <c r="I161" s="59">
        <f t="shared" ref="I161:I171" si="112">C161*0.91</f>
        <v>226.57041951057514</v>
      </c>
      <c r="J161" s="59">
        <f t="shared" ref="J161:J171" si="113">C161*0.89</f>
        <v>221.59084985100205</v>
      </c>
      <c r="K161" s="59">
        <f t="shared" ref="K161:K171" si="114">C161*0.87</f>
        <v>216.61128019142896</v>
      </c>
      <c r="L161" s="59">
        <f t="shared" ref="L161:L171" si="115">C161*0.85</f>
        <v>211.63171053185587</v>
      </c>
      <c r="M161" s="59">
        <f t="shared" ref="M161:M171" si="116">C161*0.83</f>
        <v>206.65214087228279</v>
      </c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</row>
    <row r="162" spans="1:178" s="409" customFormat="1" ht="19.7" customHeight="1" x14ac:dyDescent="0.25">
      <c r="A162" s="54" t="s">
        <v>226</v>
      </c>
      <c r="B162" s="473"/>
      <c r="C162" s="449">
        <v>343.20492119358607</v>
      </c>
      <c r="D162" s="450"/>
      <c r="E162" s="282">
        <f t="shared" si="108"/>
        <v>336.34082276971435</v>
      </c>
      <c r="F162" s="60">
        <f t="shared" si="109"/>
        <v>332.90877355777849</v>
      </c>
      <c r="G162" s="60">
        <f t="shared" si="110"/>
        <v>326.04467513390676</v>
      </c>
      <c r="H162" s="60">
        <f t="shared" si="111"/>
        <v>319.18057671003504</v>
      </c>
      <c r="I162" s="60">
        <f t="shared" si="112"/>
        <v>312.31647828616332</v>
      </c>
      <c r="J162" s="60">
        <f t="shared" si="113"/>
        <v>305.45237986229159</v>
      </c>
      <c r="K162" s="60">
        <f t="shared" si="114"/>
        <v>298.58828143841987</v>
      </c>
      <c r="L162" s="60">
        <f t="shared" si="115"/>
        <v>291.72418301454815</v>
      </c>
      <c r="M162" s="60">
        <f t="shared" si="116"/>
        <v>284.86008459067642</v>
      </c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</row>
    <row r="163" spans="1:178" s="409" customFormat="1" ht="19.7" customHeight="1" x14ac:dyDescent="0.25">
      <c r="A163" s="55" t="s">
        <v>227</v>
      </c>
      <c r="B163" s="469"/>
      <c r="C163" s="451">
        <v>528.80409816784959</v>
      </c>
      <c r="D163" s="452"/>
      <c r="E163" s="286">
        <f t="shared" si="108"/>
        <v>518.22801620449263</v>
      </c>
      <c r="F163" s="59">
        <f t="shared" si="109"/>
        <v>512.93997522281404</v>
      </c>
      <c r="G163" s="59">
        <f t="shared" si="110"/>
        <v>502.36389325945709</v>
      </c>
      <c r="H163" s="59">
        <f t="shared" si="111"/>
        <v>491.78781129610013</v>
      </c>
      <c r="I163" s="59">
        <f t="shared" si="112"/>
        <v>481.21172933274312</v>
      </c>
      <c r="J163" s="59">
        <f t="shared" si="113"/>
        <v>470.63564736938616</v>
      </c>
      <c r="K163" s="59">
        <f t="shared" si="114"/>
        <v>460.05956540602915</v>
      </c>
      <c r="L163" s="59">
        <f t="shared" si="115"/>
        <v>449.48348344267214</v>
      </c>
      <c r="M163" s="59">
        <f t="shared" si="116"/>
        <v>438.90740147931513</v>
      </c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</row>
    <row r="164" spans="1:178" s="409" customFormat="1" ht="19.7" customHeight="1" x14ac:dyDescent="0.25">
      <c r="A164" s="54" t="s">
        <v>228</v>
      </c>
      <c r="B164" s="474" t="s">
        <v>816</v>
      </c>
      <c r="C164" s="449">
        <v>127.70984516064787</v>
      </c>
      <c r="D164" s="450"/>
      <c r="E164" s="282">
        <f t="shared" si="108"/>
        <v>125.15564825743492</v>
      </c>
      <c r="F164" s="60">
        <f t="shared" si="109"/>
        <v>123.87854980582843</v>
      </c>
      <c r="G164" s="60">
        <f t="shared" si="110"/>
        <v>121.32435290261547</v>
      </c>
      <c r="H164" s="60">
        <f t="shared" si="111"/>
        <v>118.77015599940253</v>
      </c>
      <c r="I164" s="60">
        <f t="shared" si="112"/>
        <v>116.21595909618956</v>
      </c>
      <c r="J164" s="60">
        <f t="shared" si="113"/>
        <v>113.66176219297661</v>
      </c>
      <c r="K164" s="60">
        <f t="shared" si="114"/>
        <v>111.10756528976366</v>
      </c>
      <c r="L164" s="60">
        <f t="shared" si="115"/>
        <v>108.55336838655069</v>
      </c>
      <c r="M164" s="60">
        <f t="shared" si="116"/>
        <v>105.99917148333773</v>
      </c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</row>
    <row r="165" spans="1:178" s="409" customFormat="1" ht="19.7" customHeight="1" x14ac:dyDescent="0.25">
      <c r="A165" s="55" t="s">
        <v>229</v>
      </c>
      <c r="B165" s="475"/>
      <c r="C165" s="451">
        <v>294.36589336773295</v>
      </c>
      <c r="D165" s="452"/>
      <c r="E165" s="286">
        <f t="shared" si="108"/>
        <v>288.47857550037827</v>
      </c>
      <c r="F165" s="59">
        <f t="shared" si="109"/>
        <v>285.53491656670093</v>
      </c>
      <c r="G165" s="59">
        <f t="shared" si="110"/>
        <v>279.6475986993463</v>
      </c>
      <c r="H165" s="59">
        <f t="shared" si="111"/>
        <v>273.76028083199168</v>
      </c>
      <c r="I165" s="59">
        <f t="shared" si="112"/>
        <v>267.872962964637</v>
      </c>
      <c r="J165" s="59">
        <f t="shared" si="113"/>
        <v>261.98564509728232</v>
      </c>
      <c r="K165" s="59">
        <f t="shared" si="114"/>
        <v>256.09832722992769</v>
      </c>
      <c r="L165" s="59">
        <f t="shared" si="115"/>
        <v>250.21100936257301</v>
      </c>
      <c r="M165" s="59">
        <f t="shared" si="116"/>
        <v>244.32369149521833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</row>
    <row r="166" spans="1:178" s="409" customFormat="1" ht="19.7" customHeight="1" x14ac:dyDescent="0.25">
      <c r="A166" s="54" t="s">
        <v>230</v>
      </c>
      <c r="B166" s="475"/>
      <c r="C166" s="449">
        <v>407.88877552053685</v>
      </c>
      <c r="D166" s="450"/>
      <c r="E166" s="282">
        <f t="shared" si="108"/>
        <v>399.73100001012608</v>
      </c>
      <c r="F166" s="60">
        <f t="shared" si="109"/>
        <v>395.65211225492072</v>
      </c>
      <c r="G166" s="60">
        <f t="shared" si="110"/>
        <v>387.49433674451001</v>
      </c>
      <c r="H166" s="60">
        <f t="shared" si="111"/>
        <v>379.33656123409929</v>
      </c>
      <c r="I166" s="60">
        <f t="shared" si="112"/>
        <v>371.17878572368858</v>
      </c>
      <c r="J166" s="60">
        <f t="shared" si="113"/>
        <v>363.0210102132778</v>
      </c>
      <c r="K166" s="60">
        <f t="shared" si="114"/>
        <v>354.86323470286703</v>
      </c>
      <c r="L166" s="60">
        <f t="shared" si="115"/>
        <v>346.70545919245632</v>
      </c>
      <c r="M166" s="60">
        <f t="shared" si="116"/>
        <v>338.54768368204554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</row>
    <row r="167" spans="1:178" s="409" customFormat="1" ht="19.7" customHeight="1" x14ac:dyDescent="0.25">
      <c r="A167" s="55" t="s">
        <v>231</v>
      </c>
      <c r="B167" s="476"/>
      <c r="C167" s="451">
        <v>624.93300268651558</v>
      </c>
      <c r="D167" s="452"/>
      <c r="E167" s="286">
        <f t="shared" si="108"/>
        <v>612.43434263278527</v>
      </c>
      <c r="F167" s="59">
        <f t="shared" si="109"/>
        <v>606.18501260592006</v>
      </c>
      <c r="G167" s="59">
        <f t="shared" si="110"/>
        <v>593.68635255218976</v>
      </c>
      <c r="H167" s="59">
        <f t="shared" si="111"/>
        <v>581.18769249845957</v>
      </c>
      <c r="I167" s="59">
        <f t="shared" si="112"/>
        <v>568.68903244472915</v>
      </c>
      <c r="J167" s="59">
        <f t="shared" si="113"/>
        <v>556.19037239099885</v>
      </c>
      <c r="K167" s="59">
        <f t="shared" si="114"/>
        <v>543.69171233726854</v>
      </c>
      <c r="L167" s="59">
        <f t="shared" si="115"/>
        <v>531.19305228353824</v>
      </c>
      <c r="M167" s="59">
        <f t="shared" si="116"/>
        <v>518.69439222980793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</row>
    <row r="168" spans="1:178" s="409" customFormat="1" ht="19.7" customHeight="1" x14ac:dyDescent="0.25">
      <c r="A168" s="54" t="s">
        <v>345</v>
      </c>
      <c r="B168" s="467" t="s">
        <v>817</v>
      </c>
      <c r="C168" s="449">
        <v>147.44113853937324</v>
      </c>
      <c r="D168" s="450"/>
      <c r="E168" s="282">
        <f t="shared" si="108"/>
        <v>144.49231576858577</v>
      </c>
      <c r="F168" s="60">
        <f t="shared" si="109"/>
        <v>143.01790438319205</v>
      </c>
      <c r="G168" s="60">
        <f t="shared" si="110"/>
        <v>140.06908161240457</v>
      </c>
      <c r="H168" s="60">
        <f t="shared" si="111"/>
        <v>137.12025884161713</v>
      </c>
      <c r="I168" s="60">
        <f t="shared" si="112"/>
        <v>134.17143607082966</v>
      </c>
      <c r="J168" s="60">
        <f t="shared" si="113"/>
        <v>131.22261330004218</v>
      </c>
      <c r="K168" s="60">
        <f t="shared" si="114"/>
        <v>128.27379052925471</v>
      </c>
      <c r="L168" s="60">
        <f t="shared" si="115"/>
        <v>125.32496775846725</v>
      </c>
      <c r="M168" s="60">
        <f t="shared" si="116"/>
        <v>122.37614498767978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</row>
    <row r="169" spans="1:178" s="409" customFormat="1" ht="19.7" customHeight="1" x14ac:dyDescent="0.25">
      <c r="A169" s="55" t="s">
        <v>346</v>
      </c>
      <c r="B169" s="468"/>
      <c r="C169" s="451">
        <v>339.37281049606509</v>
      </c>
      <c r="D169" s="452"/>
      <c r="E169" s="286">
        <f t="shared" si="108"/>
        <v>332.5853542861438</v>
      </c>
      <c r="F169" s="59">
        <f t="shared" si="109"/>
        <v>329.1916261811831</v>
      </c>
      <c r="G169" s="59">
        <f t="shared" si="110"/>
        <v>322.40416997126181</v>
      </c>
      <c r="H169" s="59">
        <f t="shared" si="111"/>
        <v>315.61671376134052</v>
      </c>
      <c r="I169" s="59">
        <f t="shared" si="112"/>
        <v>308.82925755141923</v>
      </c>
      <c r="J169" s="59">
        <f t="shared" si="113"/>
        <v>302.04180134149794</v>
      </c>
      <c r="K169" s="59">
        <f t="shared" si="114"/>
        <v>295.2543451315766</v>
      </c>
      <c r="L169" s="59">
        <f t="shared" si="115"/>
        <v>288.46688892165531</v>
      </c>
      <c r="M169" s="59">
        <f t="shared" si="116"/>
        <v>281.67943271173402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</row>
    <row r="170" spans="1:178" s="409" customFormat="1" ht="19.7" customHeight="1" x14ac:dyDescent="0.25">
      <c r="A170" s="54" t="s">
        <v>430</v>
      </c>
      <c r="B170" s="468"/>
      <c r="C170" s="449">
        <v>470.67016354375392</v>
      </c>
      <c r="D170" s="450"/>
      <c r="E170" s="282">
        <f t="shared" si="108"/>
        <v>461.25676027287881</v>
      </c>
      <c r="F170" s="60">
        <f t="shared" si="109"/>
        <v>456.55005863744128</v>
      </c>
      <c r="G170" s="60">
        <f t="shared" si="110"/>
        <v>447.13665536656617</v>
      </c>
      <c r="H170" s="60">
        <f t="shared" si="111"/>
        <v>437.72325209569118</v>
      </c>
      <c r="I170" s="60">
        <f t="shared" si="112"/>
        <v>428.30984882481607</v>
      </c>
      <c r="J170" s="60">
        <f t="shared" si="113"/>
        <v>418.89644555394096</v>
      </c>
      <c r="K170" s="60">
        <f t="shared" si="114"/>
        <v>409.48304228306591</v>
      </c>
      <c r="L170" s="60">
        <f t="shared" si="115"/>
        <v>400.06963901219081</v>
      </c>
      <c r="M170" s="60">
        <f t="shared" si="116"/>
        <v>390.65623574131575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</row>
    <row r="171" spans="1:178" s="409" customFormat="1" ht="19.7" customHeight="1" x14ac:dyDescent="0.25">
      <c r="A171" s="55" t="s">
        <v>429</v>
      </c>
      <c r="B171" s="469"/>
      <c r="C171" s="451">
        <v>721.08908529523524</v>
      </c>
      <c r="D171" s="452"/>
      <c r="E171" s="286">
        <f t="shared" si="108"/>
        <v>706.66730358933057</v>
      </c>
      <c r="F171" s="59">
        <f t="shared" si="109"/>
        <v>699.45641273637818</v>
      </c>
      <c r="G171" s="59">
        <f t="shared" si="110"/>
        <v>685.03463103047341</v>
      </c>
      <c r="H171" s="59">
        <f t="shared" si="111"/>
        <v>670.61284932456886</v>
      </c>
      <c r="I171" s="59">
        <f t="shared" si="112"/>
        <v>656.19106761866408</v>
      </c>
      <c r="J171" s="59">
        <f t="shared" si="113"/>
        <v>641.76928591275941</v>
      </c>
      <c r="K171" s="59">
        <f t="shared" si="114"/>
        <v>627.34750420685464</v>
      </c>
      <c r="L171" s="59">
        <f t="shared" si="115"/>
        <v>612.92572250094997</v>
      </c>
      <c r="M171" s="59">
        <f t="shared" si="116"/>
        <v>598.5039407950452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</row>
    <row r="172" spans="1:178" ht="23.45" customHeight="1" x14ac:dyDescent="0.25">
      <c r="A172" s="470" t="s">
        <v>818</v>
      </c>
      <c r="B172" s="471"/>
      <c r="C172" s="471"/>
      <c r="D172" s="471"/>
      <c r="E172" s="471"/>
      <c r="F172" s="471"/>
      <c r="G172" s="471"/>
      <c r="H172" s="471"/>
      <c r="I172" s="471"/>
      <c r="J172" s="471"/>
      <c r="K172" s="471"/>
      <c r="L172" s="471"/>
      <c r="M172" s="472"/>
    </row>
    <row r="173" spans="1:178" s="409" customFormat="1" ht="19.7" customHeight="1" x14ac:dyDescent="0.25">
      <c r="A173" s="54" t="s">
        <v>241</v>
      </c>
      <c r="B173" s="56" t="s">
        <v>819</v>
      </c>
      <c r="C173" s="449">
        <v>152.63215373956123</v>
      </c>
      <c r="D173" s="450"/>
      <c r="E173" s="282">
        <f>C173*0.98</f>
        <v>149.57951066477</v>
      </c>
      <c r="F173" s="60">
        <f>C173*0.97</f>
        <v>148.0531891273744</v>
      </c>
      <c r="G173" s="60">
        <f>C173*0.95</f>
        <v>145.00054605258316</v>
      </c>
      <c r="H173" s="60">
        <f>C173*0.93</f>
        <v>141.94790297779195</v>
      </c>
      <c r="I173" s="60">
        <f>C173*0.91</f>
        <v>138.89525990300072</v>
      </c>
      <c r="J173" s="60">
        <f>C173*0.89</f>
        <v>135.84261682820949</v>
      </c>
      <c r="K173" s="60">
        <f>C173*0.87</f>
        <v>132.78997375341828</v>
      </c>
      <c r="L173" s="60">
        <f>C173*0.85</f>
        <v>129.73733067862705</v>
      </c>
      <c r="M173" s="60">
        <f>C173*0.83</f>
        <v>126.68468760383581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</row>
    <row r="174" spans="1:178" s="409" customFormat="1" ht="19.7" customHeight="1" x14ac:dyDescent="0.25">
      <c r="A174" s="55" t="s">
        <v>245</v>
      </c>
      <c r="B174" s="57" t="s">
        <v>820</v>
      </c>
      <c r="C174" s="451">
        <v>200.08509897269406</v>
      </c>
      <c r="D174" s="452"/>
      <c r="E174" s="286">
        <f t="shared" ref="E174:E177" si="117">C174*0.98</f>
        <v>196.08339699324017</v>
      </c>
      <c r="F174" s="59">
        <f t="shared" ref="F174:F177" si="118">C174*0.97</f>
        <v>194.08254600351322</v>
      </c>
      <c r="G174" s="59">
        <f t="shared" ref="G174:G177" si="119">C174*0.95</f>
        <v>190.08084402405933</v>
      </c>
      <c r="H174" s="59">
        <f t="shared" ref="H174:H177" si="120">C174*0.93</f>
        <v>186.07914204460548</v>
      </c>
      <c r="I174" s="59">
        <f t="shared" ref="I174:I177" si="121">C174*0.91</f>
        <v>182.07744006515159</v>
      </c>
      <c r="J174" s="59">
        <f t="shared" ref="J174:J177" si="122">C174*0.89</f>
        <v>178.07573808569771</v>
      </c>
      <c r="K174" s="59">
        <f t="shared" ref="K174:K177" si="123">C174*0.87</f>
        <v>174.07403610624382</v>
      </c>
      <c r="L174" s="59">
        <f t="shared" ref="L174:L177" si="124">C174*0.85</f>
        <v>170.07233412678994</v>
      </c>
      <c r="M174" s="59">
        <f t="shared" ref="M174:M177" si="125">C174*0.83</f>
        <v>166.07063214733606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</row>
    <row r="175" spans="1:178" s="409" customFormat="1" ht="19.7" customHeight="1" x14ac:dyDescent="0.25">
      <c r="A175" s="54" t="s">
        <v>470</v>
      </c>
      <c r="B175" s="56" t="s">
        <v>821</v>
      </c>
      <c r="C175" s="449">
        <v>259.60511618951023</v>
      </c>
      <c r="D175" s="450"/>
      <c r="E175" s="282">
        <f t="shared" si="117"/>
        <v>254.41301386572002</v>
      </c>
      <c r="F175" s="60">
        <f t="shared" si="118"/>
        <v>251.81696270382491</v>
      </c>
      <c r="G175" s="60">
        <f t="shared" si="119"/>
        <v>246.6248603800347</v>
      </c>
      <c r="H175" s="60">
        <f t="shared" si="120"/>
        <v>241.43275805624452</v>
      </c>
      <c r="I175" s="60">
        <f t="shared" si="121"/>
        <v>236.24065573245431</v>
      </c>
      <c r="J175" s="60">
        <f t="shared" si="122"/>
        <v>231.04855340866411</v>
      </c>
      <c r="K175" s="60">
        <f t="shared" si="123"/>
        <v>225.8564510848739</v>
      </c>
      <c r="L175" s="60">
        <f t="shared" si="124"/>
        <v>220.66434876108369</v>
      </c>
      <c r="M175" s="60">
        <f t="shared" si="125"/>
        <v>215.47224643729348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</row>
    <row r="176" spans="1:178" s="409" customFormat="1" ht="19.7" customHeight="1" x14ac:dyDescent="0.25">
      <c r="A176" s="55" t="s">
        <v>471</v>
      </c>
      <c r="B176" s="57" t="s">
        <v>822</v>
      </c>
      <c r="C176" s="451">
        <v>306.24271872104276</v>
      </c>
      <c r="D176" s="452"/>
      <c r="E176" s="286">
        <f t="shared" si="117"/>
        <v>300.1178643466219</v>
      </c>
      <c r="F176" s="59">
        <f t="shared" si="118"/>
        <v>297.0554371594115</v>
      </c>
      <c r="G176" s="59">
        <f t="shared" si="119"/>
        <v>290.93058278499063</v>
      </c>
      <c r="H176" s="59">
        <f t="shared" si="120"/>
        <v>284.80572841056977</v>
      </c>
      <c r="I176" s="59">
        <f t="shared" si="121"/>
        <v>278.68087403614891</v>
      </c>
      <c r="J176" s="59">
        <f t="shared" si="122"/>
        <v>272.55601966172804</v>
      </c>
      <c r="K176" s="59">
        <f t="shared" si="123"/>
        <v>266.43116528730718</v>
      </c>
      <c r="L176" s="59">
        <f t="shared" si="124"/>
        <v>260.30631091288632</v>
      </c>
      <c r="M176" s="59">
        <f t="shared" si="125"/>
        <v>254.18145653846548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</row>
    <row r="177" spans="1:178" s="409" customFormat="1" ht="19.7" customHeight="1" x14ac:dyDescent="0.25">
      <c r="A177" s="54" t="s">
        <v>472</v>
      </c>
      <c r="B177" s="56" t="s">
        <v>823</v>
      </c>
      <c r="C177" s="449">
        <v>354.02180103481561</v>
      </c>
      <c r="D177" s="450"/>
      <c r="E177" s="282">
        <f t="shared" si="117"/>
        <v>346.9413650141193</v>
      </c>
      <c r="F177" s="60">
        <f t="shared" si="118"/>
        <v>343.40114700377114</v>
      </c>
      <c r="G177" s="60">
        <f t="shared" si="119"/>
        <v>336.32071098307483</v>
      </c>
      <c r="H177" s="60">
        <f t="shared" si="120"/>
        <v>329.24027496237852</v>
      </c>
      <c r="I177" s="60">
        <f t="shared" si="121"/>
        <v>322.15983894168221</v>
      </c>
      <c r="J177" s="60">
        <f t="shared" si="122"/>
        <v>315.0794029209859</v>
      </c>
      <c r="K177" s="60">
        <f t="shared" si="123"/>
        <v>307.99896690028959</v>
      </c>
      <c r="L177" s="60">
        <f t="shared" si="124"/>
        <v>300.91853087959328</v>
      </c>
      <c r="M177" s="60">
        <f t="shared" si="125"/>
        <v>293.83809485889697</v>
      </c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</row>
    <row r="178" spans="1:178" ht="23.45" customHeight="1" x14ac:dyDescent="0.25">
      <c r="A178" s="66" t="s">
        <v>824</v>
      </c>
      <c r="B178" s="67"/>
      <c r="C178" s="67"/>
      <c r="D178" s="67"/>
      <c r="E178" s="275"/>
      <c r="F178" s="67"/>
      <c r="G178" s="67"/>
      <c r="H178" s="67"/>
      <c r="I178" s="67"/>
      <c r="J178" s="67"/>
      <c r="K178" s="67"/>
      <c r="L178" s="67"/>
      <c r="M178" s="68"/>
    </row>
    <row r="179" spans="1:178" s="409" customFormat="1" ht="19.7" customHeight="1" x14ac:dyDescent="0.25">
      <c r="A179" s="54" t="s">
        <v>416</v>
      </c>
      <c r="B179" s="56" t="s">
        <v>820</v>
      </c>
      <c r="C179" s="449">
        <v>152.63215373956123</v>
      </c>
      <c r="D179" s="450"/>
      <c r="E179" s="282">
        <f>C179*0.98</f>
        <v>149.57951066477</v>
      </c>
      <c r="F179" s="60">
        <f>C179*0.97</f>
        <v>148.0531891273744</v>
      </c>
      <c r="G179" s="60">
        <f>C179*0.95</f>
        <v>145.00054605258316</v>
      </c>
      <c r="H179" s="60">
        <f>C179*0.93</f>
        <v>141.94790297779195</v>
      </c>
      <c r="I179" s="60">
        <f>C179*0.91</f>
        <v>138.89525990300072</v>
      </c>
      <c r="J179" s="60">
        <f>C179*0.89</f>
        <v>135.84261682820949</v>
      </c>
      <c r="K179" s="60">
        <f>C179*0.87</f>
        <v>132.78997375341828</v>
      </c>
      <c r="L179" s="60">
        <f>C179*0.85</f>
        <v>129.73733067862705</v>
      </c>
      <c r="M179" s="60">
        <f>C179*0.83</f>
        <v>126.68468760383581</v>
      </c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</row>
    <row r="180" spans="1:178" s="409" customFormat="1" ht="19.7" customHeight="1" x14ac:dyDescent="0.25">
      <c r="A180" s="55" t="s">
        <v>428</v>
      </c>
      <c r="B180" s="57" t="s">
        <v>821</v>
      </c>
      <c r="C180" s="451">
        <v>189.18900000000002</v>
      </c>
      <c r="D180" s="452"/>
      <c r="E180" s="286">
        <f t="shared" ref="E180:E185" si="126">C180*0.98</f>
        <v>185.40522000000001</v>
      </c>
      <c r="F180" s="59">
        <f t="shared" ref="F180:F185" si="127">C180*0.97</f>
        <v>183.51333000000002</v>
      </c>
      <c r="G180" s="59">
        <f t="shared" ref="G180:G185" si="128">C180*0.95</f>
        <v>179.72955000000002</v>
      </c>
      <c r="H180" s="59">
        <f t="shared" ref="H180:H185" si="129">C180*0.93</f>
        <v>175.94577000000004</v>
      </c>
      <c r="I180" s="59">
        <f t="shared" ref="I180:I185" si="130">C180*0.91</f>
        <v>172.16199000000003</v>
      </c>
      <c r="J180" s="59">
        <f t="shared" ref="J180:J185" si="131">C180*0.89</f>
        <v>168.37821000000002</v>
      </c>
      <c r="K180" s="59">
        <f t="shared" ref="K180:K185" si="132">C180*0.87</f>
        <v>164.59443000000002</v>
      </c>
      <c r="L180" s="59">
        <f t="shared" ref="L180:L185" si="133">C180*0.85</f>
        <v>160.81065000000001</v>
      </c>
      <c r="M180" s="59">
        <f t="shared" ref="M180:M185" si="134">C180*0.83</f>
        <v>157.02687</v>
      </c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</row>
    <row r="181" spans="1:178" s="409" customFormat="1" ht="19.7" customHeight="1" x14ac:dyDescent="0.25">
      <c r="A181" s="54" t="s">
        <v>249</v>
      </c>
      <c r="B181" s="56" t="s">
        <v>816</v>
      </c>
      <c r="C181" s="449">
        <v>234.32949243990336</v>
      </c>
      <c r="D181" s="450"/>
      <c r="E181" s="282">
        <f t="shared" si="126"/>
        <v>229.6429025911053</v>
      </c>
      <c r="F181" s="60">
        <f t="shared" si="127"/>
        <v>227.29960766670627</v>
      </c>
      <c r="G181" s="60">
        <f t="shared" si="128"/>
        <v>222.61301781790817</v>
      </c>
      <c r="H181" s="60">
        <f t="shared" si="129"/>
        <v>217.92642796911014</v>
      </c>
      <c r="I181" s="60">
        <f t="shared" si="130"/>
        <v>213.23983812031207</v>
      </c>
      <c r="J181" s="60">
        <f t="shared" si="131"/>
        <v>208.55324827151401</v>
      </c>
      <c r="K181" s="60">
        <f t="shared" si="132"/>
        <v>203.86665842271591</v>
      </c>
      <c r="L181" s="60">
        <f t="shared" si="133"/>
        <v>199.18006857391785</v>
      </c>
      <c r="M181" s="60">
        <f t="shared" si="134"/>
        <v>194.49347872511979</v>
      </c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</row>
    <row r="182" spans="1:178" s="409" customFormat="1" ht="19.7" customHeight="1" x14ac:dyDescent="0.25">
      <c r="A182" s="55" t="s">
        <v>418</v>
      </c>
      <c r="B182" s="57" t="s">
        <v>820</v>
      </c>
      <c r="C182" s="451">
        <v>200.08509897269406</v>
      </c>
      <c r="D182" s="452"/>
      <c r="E182" s="286">
        <f t="shared" si="126"/>
        <v>196.08339699324017</v>
      </c>
      <c r="F182" s="59">
        <f t="shared" si="127"/>
        <v>194.08254600351322</v>
      </c>
      <c r="G182" s="59">
        <f t="shared" si="128"/>
        <v>190.08084402405933</v>
      </c>
      <c r="H182" s="59">
        <f t="shared" si="129"/>
        <v>186.07914204460548</v>
      </c>
      <c r="I182" s="59">
        <f t="shared" si="130"/>
        <v>182.07744006515159</v>
      </c>
      <c r="J182" s="59">
        <f t="shared" si="131"/>
        <v>178.07573808569771</v>
      </c>
      <c r="K182" s="59">
        <f t="shared" si="132"/>
        <v>174.07403610624382</v>
      </c>
      <c r="L182" s="59">
        <f t="shared" si="133"/>
        <v>170.07233412678994</v>
      </c>
      <c r="M182" s="59">
        <f t="shared" si="134"/>
        <v>166.07063214733606</v>
      </c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</row>
    <row r="183" spans="1:178" s="409" customFormat="1" ht="19.7" customHeight="1" x14ac:dyDescent="0.25">
      <c r="A183" s="54" t="s">
        <v>431</v>
      </c>
      <c r="B183" s="56" t="s">
        <v>825</v>
      </c>
      <c r="C183" s="449">
        <v>259.60511618951023</v>
      </c>
      <c r="D183" s="450"/>
      <c r="E183" s="282">
        <f t="shared" si="126"/>
        <v>254.41301386572002</v>
      </c>
      <c r="F183" s="60">
        <f t="shared" si="127"/>
        <v>251.81696270382491</v>
      </c>
      <c r="G183" s="60">
        <f t="shared" si="128"/>
        <v>246.6248603800347</v>
      </c>
      <c r="H183" s="60">
        <f t="shared" si="129"/>
        <v>241.43275805624452</v>
      </c>
      <c r="I183" s="60">
        <f t="shared" si="130"/>
        <v>236.24065573245431</v>
      </c>
      <c r="J183" s="60">
        <f t="shared" si="131"/>
        <v>231.04855340866411</v>
      </c>
      <c r="K183" s="60">
        <f t="shared" si="132"/>
        <v>225.8564510848739</v>
      </c>
      <c r="L183" s="60">
        <f t="shared" si="133"/>
        <v>220.66434876108369</v>
      </c>
      <c r="M183" s="60">
        <f t="shared" si="134"/>
        <v>215.47224643729348</v>
      </c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</row>
    <row r="184" spans="1:178" s="409" customFormat="1" ht="19.7" customHeight="1" x14ac:dyDescent="0.25">
      <c r="A184" s="55" t="s">
        <v>254</v>
      </c>
      <c r="B184" s="57" t="s">
        <v>816</v>
      </c>
      <c r="C184" s="451">
        <v>306.24271872104276</v>
      </c>
      <c r="D184" s="452"/>
      <c r="E184" s="286">
        <f t="shared" si="126"/>
        <v>300.1178643466219</v>
      </c>
      <c r="F184" s="59">
        <f t="shared" si="127"/>
        <v>297.0554371594115</v>
      </c>
      <c r="G184" s="59">
        <f t="shared" si="128"/>
        <v>290.93058278499063</v>
      </c>
      <c r="H184" s="59">
        <f t="shared" si="129"/>
        <v>284.80572841056977</v>
      </c>
      <c r="I184" s="59">
        <f t="shared" si="130"/>
        <v>278.68087403614891</v>
      </c>
      <c r="J184" s="59">
        <f t="shared" si="131"/>
        <v>272.55601966172804</v>
      </c>
      <c r="K184" s="59">
        <f t="shared" si="132"/>
        <v>266.43116528730718</v>
      </c>
      <c r="L184" s="59">
        <f t="shared" si="133"/>
        <v>260.30631091288632</v>
      </c>
      <c r="M184" s="59">
        <f t="shared" si="134"/>
        <v>254.18145653846548</v>
      </c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</row>
    <row r="185" spans="1:178" s="409" customFormat="1" ht="19.7" customHeight="1" x14ac:dyDescent="0.25">
      <c r="A185" s="54" t="s">
        <v>432</v>
      </c>
      <c r="B185" s="56" t="s">
        <v>816</v>
      </c>
      <c r="C185" s="449">
        <v>354.02180103481561</v>
      </c>
      <c r="D185" s="450"/>
      <c r="E185" s="282">
        <f t="shared" si="126"/>
        <v>346.9413650141193</v>
      </c>
      <c r="F185" s="60">
        <f t="shared" si="127"/>
        <v>343.40114700377114</v>
      </c>
      <c r="G185" s="60">
        <f t="shared" si="128"/>
        <v>336.32071098307483</v>
      </c>
      <c r="H185" s="60">
        <f t="shared" si="129"/>
        <v>329.24027496237852</v>
      </c>
      <c r="I185" s="60">
        <f t="shared" si="130"/>
        <v>322.15983894168221</v>
      </c>
      <c r="J185" s="60">
        <f t="shared" si="131"/>
        <v>315.0794029209859</v>
      </c>
      <c r="K185" s="60">
        <f t="shared" si="132"/>
        <v>307.99896690028959</v>
      </c>
      <c r="L185" s="60">
        <f t="shared" si="133"/>
        <v>300.91853087959328</v>
      </c>
      <c r="M185" s="60">
        <f t="shared" si="134"/>
        <v>293.83809485889697</v>
      </c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</row>
    <row r="186" spans="1:178" ht="23.45" customHeight="1" x14ac:dyDescent="0.25">
      <c r="A186" s="66" t="s">
        <v>826</v>
      </c>
      <c r="B186" s="65"/>
      <c r="C186" s="65"/>
      <c r="D186" s="65"/>
      <c r="E186" s="65"/>
      <c r="F186" s="67"/>
      <c r="G186" s="67"/>
      <c r="H186" s="67"/>
      <c r="I186" s="67"/>
      <c r="J186" s="67"/>
      <c r="K186" s="67"/>
      <c r="L186" s="67"/>
      <c r="M186" s="68"/>
    </row>
    <row r="187" spans="1:178" s="409" customFormat="1" ht="19.7" customHeight="1" x14ac:dyDescent="0.25">
      <c r="A187" s="13" t="s">
        <v>827</v>
      </c>
      <c r="B187" s="449">
        <v>637.00501614111749</v>
      </c>
      <c r="C187" s="462"/>
      <c r="D187" s="450"/>
      <c r="E187" s="282">
        <f>B187*0.98</f>
        <v>624.26491581829509</v>
      </c>
      <c r="F187" s="16">
        <f>B187*0.97</f>
        <v>617.89486565688401</v>
      </c>
      <c r="G187" s="60">
        <f>B187*0.95</f>
        <v>605.15476533406161</v>
      </c>
      <c r="H187" s="60">
        <f>B187*0.93</f>
        <v>592.41466501123932</v>
      </c>
      <c r="I187" s="60">
        <f>B187*0.91</f>
        <v>579.67456468841692</v>
      </c>
      <c r="J187" s="60">
        <f>B187*0.89</f>
        <v>566.93446436559452</v>
      </c>
      <c r="K187" s="60">
        <f>B187*0.87</f>
        <v>554.19436404277224</v>
      </c>
      <c r="L187" s="60">
        <f>B187*0.85</f>
        <v>541.45426371994984</v>
      </c>
      <c r="M187" s="60">
        <f>B187*0.83</f>
        <v>528.71416339712755</v>
      </c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</row>
    <row r="188" spans="1:178" s="409" customFormat="1" ht="19.7" customHeight="1" x14ac:dyDescent="0.25">
      <c r="A188" s="14" t="s">
        <v>828</v>
      </c>
      <c r="B188" s="451">
        <v>282.75096597311881</v>
      </c>
      <c r="C188" s="463"/>
      <c r="D188" s="452"/>
      <c r="E188" s="286">
        <f t="shared" ref="E188:E190" si="135">B188*0.98</f>
        <v>277.09594665365643</v>
      </c>
      <c r="F188" s="18">
        <f t="shared" ref="F188:F190" si="136">B188*0.97</f>
        <v>274.26843699392526</v>
      </c>
      <c r="G188" s="59">
        <f t="shared" ref="G188:G190" si="137">B188*0.95</f>
        <v>268.61341767446288</v>
      </c>
      <c r="H188" s="59">
        <f t="shared" ref="H188:H190" si="138">B188*0.93</f>
        <v>262.9583983550005</v>
      </c>
      <c r="I188" s="59">
        <f t="shared" ref="I188:I190" si="139">B188*0.91</f>
        <v>257.30337903553811</v>
      </c>
      <c r="J188" s="59">
        <f t="shared" ref="J188:J190" si="140">B188*0.89</f>
        <v>251.64835971607573</v>
      </c>
      <c r="K188" s="59">
        <f t="shared" ref="K188:K190" si="141">B188*0.87</f>
        <v>245.99334039661338</v>
      </c>
      <c r="L188" s="59">
        <f t="shared" ref="L188:L190" si="142">B188*0.85</f>
        <v>240.33832107715099</v>
      </c>
      <c r="M188" s="59">
        <f t="shared" ref="M188:M190" si="143">B188*0.83</f>
        <v>234.68330175768861</v>
      </c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</row>
    <row r="189" spans="1:178" s="409" customFormat="1" ht="19.7" customHeight="1" x14ac:dyDescent="0.25">
      <c r="A189" s="13" t="s">
        <v>829</v>
      </c>
      <c r="B189" s="449">
        <v>676.63561290980726</v>
      </c>
      <c r="C189" s="462"/>
      <c r="D189" s="450"/>
      <c r="E189" s="282">
        <f t="shared" si="135"/>
        <v>663.10290065161109</v>
      </c>
      <c r="F189" s="16">
        <f t="shared" si="136"/>
        <v>656.33654452251301</v>
      </c>
      <c r="G189" s="60">
        <f t="shared" si="137"/>
        <v>642.80383226431684</v>
      </c>
      <c r="H189" s="60">
        <f t="shared" si="138"/>
        <v>629.27112000612078</v>
      </c>
      <c r="I189" s="60">
        <f t="shared" si="139"/>
        <v>615.73840774792461</v>
      </c>
      <c r="J189" s="60">
        <f t="shared" si="140"/>
        <v>602.20569548972844</v>
      </c>
      <c r="K189" s="60">
        <f t="shared" si="141"/>
        <v>588.67298323153227</v>
      </c>
      <c r="L189" s="60">
        <f t="shared" si="142"/>
        <v>575.14027097333621</v>
      </c>
      <c r="M189" s="60">
        <f t="shared" si="143"/>
        <v>561.60755871514004</v>
      </c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</row>
    <row r="190" spans="1:178" s="409" customFormat="1" ht="19.7" customHeight="1" x14ac:dyDescent="0.25">
      <c r="A190" s="14" t="s">
        <v>830</v>
      </c>
      <c r="B190" s="451">
        <v>916.44519659864773</v>
      </c>
      <c r="C190" s="463"/>
      <c r="D190" s="452"/>
      <c r="E190" s="286">
        <f t="shared" si="135"/>
        <v>898.11629266667478</v>
      </c>
      <c r="F190" s="18">
        <f t="shared" si="136"/>
        <v>888.95184070068831</v>
      </c>
      <c r="G190" s="59">
        <f t="shared" si="137"/>
        <v>870.62293676871525</v>
      </c>
      <c r="H190" s="59">
        <f t="shared" si="138"/>
        <v>852.29403283674242</v>
      </c>
      <c r="I190" s="59">
        <f t="shared" si="139"/>
        <v>833.96512890476947</v>
      </c>
      <c r="J190" s="59">
        <f t="shared" si="140"/>
        <v>815.63622497279653</v>
      </c>
      <c r="K190" s="59">
        <f t="shared" si="141"/>
        <v>797.30732104082347</v>
      </c>
      <c r="L190" s="59">
        <f t="shared" si="142"/>
        <v>778.97841710885052</v>
      </c>
      <c r="M190" s="59">
        <f t="shared" si="143"/>
        <v>760.64951317687758</v>
      </c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</row>
    <row r="191" spans="1:178" ht="23.45" customHeight="1" x14ac:dyDescent="0.25">
      <c r="A191" s="464" t="s">
        <v>831</v>
      </c>
      <c r="B191" s="465"/>
      <c r="C191" s="465"/>
      <c r="D191" s="465"/>
      <c r="E191" s="465"/>
      <c r="F191" s="465"/>
      <c r="G191" s="465"/>
      <c r="H191" s="465"/>
      <c r="I191" s="465"/>
      <c r="J191" s="465"/>
      <c r="K191" s="465"/>
      <c r="L191" s="465"/>
      <c r="M191" s="466"/>
    </row>
    <row r="192" spans="1:178" s="409" customFormat="1" ht="19.7" customHeight="1" x14ac:dyDescent="0.25">
      <c r="A192" s="15" t="s">
        <v>832</v>
      </c>
      <c r="B192" s="423">
        <v>240</v>
      </c>
      <c r="C192" s="424"/>
      <c r="D192" s="425"/>
      <c r="E192" s="282">
        <f>B192*0.98</f>
        <v>235.2</v>
      </c>
      <c r="F192" s="16">
        <f>B192*0.97</f>
        <v>232.79999999999998</v>
      </c>
      <c r="G192" s="60">
        <f>B192*0.95</f>
        <v>228</v>
      </c>
      <c r="H192" s="60">
        <f>B192*0.93</f>
        <v>223.20000000000002</v>
      </c>
      <c r="I192" s="60">
        <f>B192*0.91</f>
        <v>218.4</v>
      </c>
      <c r="J192" s="60">
        <f>B192*0.89</f>
        <v>213.6</v>
      </c>
      <c r="K192" s="60">
        <f>B192*0.87</f>
        <v>208.8</v>
      </c>
      <c r="L192" s="60">
        <f>B192*0.85</f>
        <v>204</v>
      </c>
      <c r="M192" s="60">
        <f>B192*0.83</f>
        <v>199.2</v>
      </c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</row>
    <row r="193" spans="1:178" s="409" customFormat="1" ht="19.7" customHeight="1" x14ac:dyDescent="0.25">
      <c r="A193" s="17" t="s">
        <v>833</v>
      </c>
      <c r="B193" s="426">
        <v>4.620000000000001</v>
      </c>
      <c r="C193" s="427"/>
      <c r="D193" s="428"/>
      <c r="E193" s="286">
        <f t="shared" ref="E193:E207" si="144">B193*0.98</f>
        <v>4.5276000000000005</v>
      </c>
      <c r="F193" s="18">
        <f t="shared" ref="F193:F207" si="145">B193*0.97</f>
        <v>4.4814000000000007</v>
      </c>
      <c r="G193" s="59">
        <f t="shared" ref="G193:G207" si="146">B193*0.95</f>
        <v>4.3890000000000011</v>
      </c>
      <c r="H193" s="59">
        <f t="shared" ref="H193:H207" si="147">B193*0.93</f>
        <v>4.2966000000000015</v>
      </c>
      <c r="I193" s="59">
        <f t="shared" ref="I193:I207" si="148">B193*0.91</f>
        <v>4.204200000000001</v>
      </c>
      <c r="J193" s="59">
        <f t="shared" ref="J193:J207" si="149">B193*0.89</f>
        <v>4.1118000000000006</v>
      </c>
      <c r="K193" s="59">
        <f t="shared" ref="K193:K207" si="150">B193*0.87</f>
        <v>4.019400000000001</v>
      </c>
      <c r="L193" s="59">
        <f t="shared" ref="L193:L207" si="151">B193*0.85</f>
        <v>3.9270000000000009</v>
      </c>
      <c r="M193" s="59">
        <f>B193*0.83</f>
        <v>3.8346000000000005</v>
      </c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</row>
    <row r="194" spans="1:178" s="409" customFormat="1" ht="19.7" customHeight="1" x14ac:dyDescent="0.25">
      <c r="A194" s="15" t="s">
        <v>834</v>
      </c>
      <c r="B194" s="423">
        <v>108</v>
      </c>
      <c r="C194" s="424"/>
      <c r="D194" s="425"/>
      <c r="E194" s="282">
        <f t="shared" si="144"/>
        <v>105.84</v>
      </c>
      <c r="F194" s="16">
        <f t="shared" si="145"/>
        <v>104.75999999999999</v>
      </c>
      <c r="G194" s="60">
        <f t="shared" si="146"/>
        <v>102.6</v>
      </c>
      <c r="H194" s="60">
        <f t="shared" si="147"/>
        <v>100.44000000000001</v>
      </c>
      <c r="I194" s="60">
        <f t="shared" si="148"/>
        <v>98.28</v>
      </c>
      <c r="J194" s="60">
        <f t="shared" si="149"/>
        <v>96.12</v>
      </c>
      <c r="K194" s="60">
        <f t="shared" si="150"/>
        <v>93.96</v>
      </c>
      <c r="L194" s="60">
        <f t="shared" si="151"/>
        <v>91.8</v>
      </c>
      <c r="M194" s="60">
        <f t="shared" ref="M194:M207" si="152">B194*0.83</f>
        <v>89.64</v>
      </c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</row>
    <row r="195" spans="1:178" s="409" customFormat="1" ht="19.7" customHeight="1" x14ac:dyDescent="0.25">
      <c r="A195" s="17" t="s">
        <v>835</v>
      </c>
      <c r="B195" s="426">
        <v>78</v>
      </c>
      <c r="C195" s="427"/>
      <c r="D195" s="428"/>
      <c r="E195" s="286">
        <f t="shared" si="144"/>
        <v>76.44</v>
      </c>
      <c r="F195" s="18">
        <f t="shared" si="145"/>
        <v>75.66</v>
      </c>
      <c r="G195" s="59">
        <f t="shared" si="146"/>
        <v>74.099999999999994</v>
      </c>
      <c r="H195" s="59">
        <f t="shared" si="147"/>
        <v>72.540000000000006</v>
      </c>
      <c r="I195" s="59">
        <f t="shared" si="148"/>
        <v>70.98</v>
      </c>
      <c r="J195" s="59">
        <f t="shared" si="149"/>
        <v>69.42</v>
      </c>
      <c r="K195" s="59">
        <f t="shared" si="150"/>
        <v>67.86</v>
      </c>
      <c r="L195" s="59">
        <f t="shared" si="151"/>
        <v>66.3</v>
      </c>
      <c r="M195" s="59">
        <f t="shared" si="152"/>
        <v>64.739999999999995</v>
      </c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</row>
    <row r="196" spans="1:178" s="409" customFormat="1" ht="19.7" customHeight="1" x14ac:dyDescent="0.25">
      <c r="A196" s="54" t="s">
        <v>836</v>
      </c>
      <c r="B196" s="423">
        <v>101.34180000000001</v>
      </c>
      <c r="C196" s="424"/>
      <c r="D196" s="425"/>
      <c r="E196" s="282">
        <f t="shared" si="144"/>
        <v>99.314964000000003</v>
      </c>
      <c r="F196" s="16">
        <f t="shared" si="145"/>
        <v>98.301546000000002</v>
      </c>
      <c r="G196" s="60">
        <f t="shared" si="146"/>
        <v>96.274709999999999</v>
      </c>
      <c r="H196" s="60">
        <f t="shared" si="147"/>
        <v>94.24787400000001</v>
      </c>
      <c r="I196" s="60">
        <f t="shared" si="148"/>
        <v>92.221038000000007</v>
      </c>
      <c r="J196" s="60">
        <f t="shared" si="149"/>
        <v>90.194202000000004</v>
      </c>
      <c r="K196" s="60">
        <f t="shared" si="150"/>
        <v>88.167366000000001</v>
      </c>
      <c r="L196" s="60">
        <f t="shared" si="151"/>
        <v>86.140529999999998</v>
      </c>
      <c r="M196" s="60">
        <f t="shared" si="152"/>
        <v>84.113693999999995</v>
      </c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</row>
    <row r="197" spans="1:178" s="409" customFormat="1" ht="19.7" customHeight="1" x14ac:dyDescent="0.25">
      <c r="A197" s="55" t="s">
        <v>837</v>
      </c>
      <c r="B197" s="426">
        <v>73.095749999999995</v>
      </c>
      <c r="C197" s="427"/>
      <c r="D197" s="428"/>
      <c r="E197" s="286">
        <f t="shared" si="144"/>
        <v>71.633834999999991</v>
      </c>
      <c r="F197" s="18">
        <f t="shared" si="145"/>
        <v>70.902877499999988</v>
      </c>
      <c r="G197" s="59">
        <f t="shared" si="146"/>
        <v>69.440962499999998</v>
      </c>
      <c r="H197" s="59">
        <f t="shared" si="147"/>
        <v>67.979047499999993</v>
      </c>
      <c r="I197" s="59">
        <f t="shared" si="148"/>
        <v>66.517132500000002</v>
      </c>
      <c r="J197" s="59">
        <f t="shared" si="149"/>
        <v>65.055217499999998</v>
      </c>
      <c r="K197" s="59">
        <f t="shared" si="150"/>
        <v>63.593302499999993</v>
      </c>
      <c r="L197" s="59">
        <f t="shared" si="151"/>
        <v>62.131387499999995</v>
      </c>
      <c r="M197" s="59">
        <f t="shared" si="152"/>
        <v>60.669472499999991</v>
      </c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</row>
    <row r="198" spans="1:178" s="409" customFormat="1" ht="19.7" customHeight="1" x14ac:dyDescent="0.25">
      <c r="A198" s="54" t="s">
        <v>838</v>
      </c>
      <c r="B198" s="423">
        <v>562.16475000000003</v>
      </c>
      <c r="C198" s="424"/>
      <c r="D198" s="425"/>
      <c r="E198" s="282">
        <f t="shared" si="144"/>
        <v>550.92145500000004</v>
      </c>
      <c r="F198" s="16">
        <f t="shared" si="145"/>
        <v>545.29980750000004</v>
      </c>
      <c r="G198" s="60">
        <f t="shared" si="146"/>
        <v>534.05651250000005</v>
      </c>
      <c r="H198" s="60">
        <f t="shared" si="147"/>
        <v>522.81321750000006</v>
      </c>
      <c r="I198" s="60">
        <f t="shared" si="148"/>
        <v>511.56992250000002</v>
      </c>
      <c r="J198" s="60">
        <f t="shared" si="149"/>
        <v>500.32662750000003</v>
      </c>
      <c r="K198" s="60">
        <f t="shared" si="150"/>
        <v>489.08333250000004</v>
      </c>
      <c r="L198" s="60">
        <f t="shared" si="151"/>
        <v>477.84003749999999</v>
      </c>
      <c r="M198" s="60">
        <f t="shared" si="152"/>
        <v>466.5967425</v>
      </c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</row>
    <row r="199" spans="1:178" s="409" customFormat="1" ht="19.7" customHeight="1" x14ac:dyDescent="0.25">
      <c r="A199" s="55" t="s">
        <v>839</v>
      </c>
      <c r="B199" s="426">
        <v>404.11035000000004</v>
      </c>
      <c r="C199" s="427"/>
      <c r="D199" s="428"/>
      <c r="E199" s="286">
        <f t="shared" si="144"/>
        <v>396.02814300000006</v>
      </c>
      <c r="F199" s="18">
        <f t="shared" si="145"/>
        <v>391.98703950000004</v>
      </c>
      <c r="G199" s="59">
        <f t="shared" si="146"/>
        <v>383.9048325</v>
      </c>
      <c r="H199" s="59">
        <f t="shared" si="147"/>
        <v>375.82262550000007</v>
      </c>
      <c r="I199" s="59">
        <f t="shared" si="148"/>
        <v>367.74041850000003</v>
      </c>
      <c r="J199" s="59">
        <f t="shared" si="149"/>
        <v>359.65821150000005</v>
      </c>
      <c r="K199" s="59">
        <f t="shared" si="150"/>
        <v>351.57600450000001</v>
      </c>
      <c r="L199" s="59">
        <f t="shared" si="151"/>
        <v>343.49379750000003</v>
      </c>
      <c r="M199" s="59">
        <f t="shared" si="152"/>
        <v>335.41159049999999</v>
      </c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</row>
    <row r="200" spans="1:178" s="409" customFormat="1" ht="19.7" customHeight="1" x14ac:dyDescent="0.25">
      <c r="A200" s="54" t="s">
        <v>840</v>
      </c>
      <c r="B200" s="423">
        <v>178.86960000000002</v>
      </c>
      <c r="C200" s="424"/>
      <c r="D200" s="425"/>
      <c r="E200" s="282">
        <f t="shared" si="144"/>
        <v>175.29220800000002</v>
      </c>
      <c r="F200" s="16">
        <f t="shared" si="145"/>
        <v>173.503512</v>
      </c>
      <c r="G200" s="60">
        <f t="shared" si="146"/>
        <v>169.92612</v>
      </c>
      <c r="H200" s="60">
        <f t="shared" si="147"/>
        <v>166.34872800000002</v>
      </c>
      <c r="I200" s="60">
        <f t="shared" si="148"/>
        <v>162.77133600000002</v>
      </c>
      <c r="J200" s="60">
        <f t="shared" si="149"/>
        <v>159.19394400000002</v>
      </c>
      <c r="K200" s="60">
        <f t="shared" si="150"/>
        <v>155.61655200000001</v>
      </c>
      <c r="L200" s="60">
        <f t="shared" si="151"/>
        <v>152.03916000000001</v>
      </c>
      <c r="M200" s="60">
        <f t="shared" si="152"/>
        <v>148.46176800000001</v>
      </c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</row>
    <row r="201" spans="1:178" s="409" customFormat="1" ht="19.7" customHeight="1" x14ac:dyDescent="0.25">
      <c r="A201" s="55" t="s">
        <v>841</v>
      </c>
      <c r="B201" s="426">
        <v>88.057011772823799</v>
      </c>
      <c r="C201" s="427"/>
      <c r="D201" s="428"/>
      <c r="E201" s="286">
        <f t="shared" si="144"/>
        <v>86.295871537367319</v>
      </c>
      <c r="F201" s="18">
        <f t="shared" si="145"/>
        <v>85.415301419639079</v>
      </c>
      <c r="G201" s="59">
        <f t="shared" si="146"/>
        <v>83.654161184182598</v>
      </c>
      <c r="H201" s="59">
        <f t="shared" si="147"/>
        <v>81.893020948726132</v>
      </c>
      <c r="I201" s="59">
        <f t="shared" si="148"/>
        <v>80.131880713269666</v>
      </c>
      <c r="J201" s="59">
        <f t="shared" si="149"/>
        <v>78.370740477813186</v>
      </c>
      <c r="K201" s="59">
        <f t="shared" si="150"/>
        <v>76.609600242356706</v>
      </c>
      <c r="L201" s="59">
        <f t="shared" si="151"/>
        <v>74.848460006900225</v>
      </c>
      <c r="M201" s="59">
        <f t="shared" si="152"/>
        <v>73.087319771443745</v>
      </c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</row>
    <row r="202" spans="1:178" s="409" customFormat="1" ht="19.7" customHeight="1" x14ac:dyDescent="0.25">
      <c r="A202" s="54" t="s">
        <v>842</v>
      </c>
      <c r="B202" s="423">
        <v>432.32929068486823</v>
      </c>
      <c r="C202" s="424"/>
      <c r="D202" s="425"/>
      <c r="E202" s="282">
        <f t="shared" si="144"/>
        <v>423.68270487117087</v>
      </c>
      <c r="F202" s="16">
        <f t="shared" si="145"/>
        <v>419.35941196432219</v>
      </c>
      <c r="G202" s="60">
        <f t="shared" si="146"/>
        <v>410.71282615062478</v>
      </c>
      <c r="H202" s="60">
        <f t="shared" si="147"/>
        <v>402.06624033692748</v>
      </c>
      <c r="I202" s="60">
        <f t="shared" si="148"/>
        <v>393.41965452323012</v>
      </c>
      <c r="J202" s="60">
        <f t="shared" si="149"/>
        <v>384.77306870953271</v>
      </c>
      <c r="K202" s="60">
        <f t="shared" si="150"/>
        <v>376.12648289583535</v>
      </c>
      <c r="L202" s="60">
        <f t="shared" si="151"/>
        <v>367.479897082138</v>
      </c>
      <c r="M202" s="60">
        <f t="shared" si="152"/>
        <v>358.83331126844064</v>
      </c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</row>
    <row r="203" spans="1:178" s="409" customFormat="1" ht="19.7" customHeight="1" x14ac:dyDescent="0.25">
      <c r="A203" s="55" t="s">
        <v>843</v>
      </c>
      <c r="B203" s="426">
        <v>535.55661817837517</v>
      </c>
      <c r="C203" s="427"/>
      <c r="D203" s="428"/>
      <c r="E203" s="286">
        <f t="shared" si="144"/>
        <v>524.84548581480772</v>
      </c>
      <c r="F203" s="18">
        <f t="shared" si="145"/>
        <v>519.48991963302387</v>
      </c>
      <c r="G203" s="59">
        <f t="shared" si="146"/>
        <v>508.77878726945642</v>
      </c>
      <c r="H203" s="59">
        <f t="shared" si="147"/>
        <v>498.06765490588896</v>
      </c>
      <c r="I203" s="59">
        <f t="shared" si="148"/>
        <v>487.35652254232144</v>
      </c>
      <c r="J203" s="59">
        <f t="shared" si="149"/>
        <v>476.64539017875393</v>
      </c>
      <c r="K203" s="59">
        <f t="shared" si="150"/>
        <v>465.93425781518641</v>
      </c>
      <c r="L203" s="59">
        <f t="shared" si="151"/>
        <v>455.2231254516189</v>
      </c>
      <c r="M203" s="59">
        <f t="shared" si="152"/>
        <v>444.51199308805138</v>
      </c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</row>
    <row r="204" spans="1:178" s="409" customFormat="1" ht="19.7" customHeight="1" x14ac:dyDescent="0.25">
      <c r="A204" s="15" t="s">
        <v>844</v>
      </c>
      <c r="B204" s="423">
        <v>95.057550000000006</v>
      </c>
      <c r="C204" s="424"/>
      <c r="D204" s="425"/>
      <c r="E204" s="282">
        <f t="shared" si="144"/>
        <v>93.156399000000008</v>
      </c>
      <c r="F204" s="16">
        <f t="shared" si="145"/>
        <v>92.205823500000008</v>
      </c>
      <c r="G204" s="60">
        <f t="shared" si="146"/>
        <v>90.304672499999995</v>
      </c>
      <c r="H204" s="60">
        <f t="shared" si="147"/>
        <v>88.403521500000011</v>
      </c>
      <c r="I204" s="60">
        <f t="shared" si="148"/>
        <v>86.502370500000012</v>
      </c>
      <c r="J204" s="60">
        <f t="shared" si="149"/>
        <v>84.601219500000013</v>
      </c>
      <c r="K204" s="60">
        <f t="shared" si="150"/>
        <v>82.7000685</v>
      </c>
      <c r="L204" s="60">
        <f t="shared" si="151"/>
        <v>80.798917500000002</v>
      </c>
      <c r="M204" s="60">
        <f t="shared" si="152"/>
        <v>78.897766500000003</v>
      </c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</row>
    <row r="205" spans="1:178" s="409" customFormat="1" ht="19.7" customHeight="1" x14ac:dyDescent="0.25">
      <c r="A205" s="55" t="s">
        <v>845</v>
      </c>
      <c r="B205" s="426">
        <v>51.663150000000009</v>
      </c>
      <c r="C205" s="427"/>
      <c r="D205" s="428"/>
      <c r="E205" s="286">
        <f t="shared" si="144"/>
        <v>50.629887000000011</v>
      </c>
      <c r="F205" s="18">
        <f t="shared" si="145"/>
        <v>50.113255500000008</v>
      </c>
      <c r="G205" s="59">
        <f t="shared" si="146"/>
        <v>49.079992500000003</v>
      </c>
      <c r="H205" s="59">
        <f t="shared" si="147"/>
        <v>48.046729500000012</v>
      </c>
      <c r="I205" s="59">
        <f t="shared" si="148"/>
        <v>47.013466500000007</v>
      </c>
      <c r="J205" s="59">
        <f t="shared" si="149"/>
        <v>45.980203500000009</v>
      </c>
      <c r="K205" s="59">
        <f t="shared" si="150"/>
        <v>44.946940500000011</v>
      </c>
      <c r="L205" s="59">
        <f t="shared" si="151"/>
        <v>43.913677500000006</v>
      </c>
      <c r="M205" s="59">
        <f t="shared" si="152"/>
        <v>42.880414500000008</v>
      </c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</row>
    <row r="206" spans="1:178" s="409" customFormat="1" ht="19.7" customHeight="1" x14ac:dyDescent="0.25">
      <c r="A206" s="54" t="s">
        <v>846</v>
      </c>
      <c r="B206" s="423">
        <v>24.012450000000005</v>
      </c>
      <c r="C206" s="424"/>
      <c r="D206" s="425"/>
      <c r="E206" s="282">
        <f t="shared" si="144"/>
        <v>23.532201000000004</v>
      </c>
      <c r="F206" s="16">
        <f t="shared" si="145"/>
        <v>23.292076500000004</v>
      </c>
      <c r="G206" s="60">
        <f t="shared" si="146"/>
        <v>22.811827500000003</v>
      </c>
      <c r="H206" s="60">
        <f t="shared" si="147"/>
        <v>22.331578500000006</v>
      </c>
      <c r="I206" s="60">
        <f t="shared" si="148"/>
        <v>21.851329500000006</v>
      </c>
      <c r="J206" s="60">
        <f t="shared" si="149"/>
        <v>21.371080500000005</v>
      </c>
      <c r="K206" s="60">
        <f t="shared" si="150"/>
        <v>20.890831500000004</v>
      </c>
      <c r="L206" s="60">
        <f t="shared" si="151"/>
        <v>20.410582500000004</v>
      </c>
      <c r="M206" s="60">
        <f t="shared" si="152"/>
        <v>19.930333500000003</v>
      </c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</row>
    <row r="207" spans="1:178" s="409" customFormat="1" ht="19.7" customHeight="1" x14ac:dyDescent="0.25">
      <c r="A207" s="55" t="s">
        <v>420</v>
      </c>
      <c r="B207" s="426">
        <v>72</v>
      </c>
      <c r="C207" s="427"/>
      <c r="D207" s="428"/>
      <c r="E207" s="286">
        <f t="shared" si="144"/>
        <v>70.56</v>
      </c>
      <c r="F207" s="18">
        <f t="shared" si="145"/>
        <v>69.84</v>
      </c>
      <c r="G207" s="59">
        <f t="shared" si="146"/>
        <v>68.399999999999991</v>
      </c>
      <c r="H207" s="59">
        <f t="shared" si="147"/>
        <v>66.960000000000008</v>
      </c>
      <c r="I207" s="59">
        <f t="shared" si="148"/>
        <v>65.52</v>
      </c>
      <c r="J207" s="59">
        <f t="shared" si="149"/>
        <v>64.08</v>
      </c>
      <c r="K207" s="59">
        <f t="shared" si="150"/>
        <v>62.64</v>
      </c>
      <c r="L207" s="59">
        <f t="shared" si="151"/>
        <v>61.199999999999996</v>
      </c>
      <c r="M207" s="59">
        <f t="shared" si="152"/>
        <v>59.76</v>
      </c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</row>
    <row r="208" spans="1:178" ht="44.25" customHeight="1" x14ac:dyDescent="0.25">
      <c r="A208" s="461" t="s">
        <v>847</v>
      </c>
      <c r="B208" s="461"/>
      <c r="C208" s="461"/>
      <c r="D208" s="461"/>
      <c r="E208" s="461"/>
      <c r="F208" s="461"/>
      <c r="G208" s="461"/>
      <c r="H208" s="461"/>
      <c r="I208" s="461"/>
      <c r="J208" s="461"/>
      <c r="K208" s="461"/>
      <c r="L208" s="461"/>
      <c r="M208" s="461"/>
    </row>
    <row r="209" ht="15" customHeight="1" x14ac:dyDescent="0.25"/>
  </sheetData>
  <mergeCells count="194">
    <mergeCell ref="A1:M1"/>
    <mergeCell ref="A2:A3"/>
    <mergeCell ref="A90:A92"/>
    <mergeCell ref="B90:M90"/>
    <mergeCell ref="C99:D99"/>
    <mergeCell ref="C100:D100"/>
    <mergeCell ref="C101:D101"/>
    <mergeCell ref="C102:D102"/>
    <mergeCell ref="C103:D103"/>
    <mergeCell ref="B2:B6"/>
    <mergeCell ref="C2:M4"/>
    <mergeCell ref="A4:A6"/>
    <mergeCell ref="F5:M5"/>
    <mergeCell ref="A89:M89"/>
    <mergeCell ref="C66:M68"/>
    <mergeCell ref="A68:A70"/>
    <mergeCell ref="F69:M69"/>
    <mergeCell ref="A51:M51"/>
    <mergeCell ref="A65:M65"/>
    <mergeCell ref="A66:A67"/>
    <mergeCell ref="B66:B70"/>
    <mergeCell ref="C71:D71"/>
    <mergeCell ref="C72:D72"/>
    <mergeCell ref="C73:D73"/>
    <mergeCell ref="C104:D104"/>
    <mergeCell ref="B91:B92"/>
    <mergeCell ref="C91:D92"/>
    <mergeCell ref="F91:M91"/>
    <mergeCell ref="C105:D105"/>
    <mergeCell ref="C106:D106"/>
    <mergeCell ref="A93:M93"/>
    <mergeCell ref="C94:D94"/>
    <mergeCell ref="C95:D95"/>
    <mergeCell ref="C96:D96"/>
    <mergeCell ref="C97:D97"/>
    <mergeCell ref="C98:D98"/>
    <mergeCell ref="C114:D114"/>
    <mergeCell ref="C107:G107"/>
    <mergeCell ref="C120:D120"/>
    <mergeCell ref="C129:D129"/>
    <mergeCell ref="C122:F122"/>
    <mergeCell ref="C115:D115"/>
    <mergeCell ref="C116:D116"/>
    <mergeCell ref="C117:D117"/>
    <mergeCell ref="C118:D118"/>
    <mergeCell ref="C119:D119"/>
    <mergeCell ref="C121:D121"/>
    <mergeCell ref="C111:D111"/>
    <mergeCell ref="C112:D112"/>
    <mergeCell ref="C113:D113"/>
    <mergeCell ref="C108:D108"/>
    <mergeCell ref="C109:D109"/>
    <mergeCell ref="C110:D110"/>
    <mergeCell ref="C75:D75"/>
    <mergeCell ref="C76:D76"/>
    <mergeCell ref="C77:D77"/>
    <mergeCell ref="C78:D78"/>
    <mergeCell ref="C22:D22"/>
    <mergeCell ref="C23:D23"/>
    <mergeCell ref="C24:D24"/>
    <mergeCell ref="C79:D79"/>
    <mergeCell ref="C69:D70"/>
    <mergeCell ref="C57:D57"/>
    <mergeCell ref="C56:D56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53:D53"/>
    <mergeCell ref="C54:D54"/>
    <mergeCell ref="C55:D55"/>
    <mergeCell ref="C130:D130"/>
    <mergeCell ref="C131:D131"/>
    <mergeCell ref="C133:D133"/>
    <mergeCell ref="C134:D134"/>
    <mergeCell ref="C135:D135"/>
    <mergeCell ref="C123:D123"/>
    <mergeCell ref="C124:D124"/>
    <mergeCell ref="C125:D125"/>
    <mergeCell ref="C126:D126"/>
    <mergeCell ref="C127:D127"/>
    <mergeCell ref="C128:D128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A141:M141"/>
    <mergeCell ref="C154:D154"/>
    <mergeCell ref="C155:D155"/>
    <mergeCell ref="C156:D156"/>
    <mergeCell ref="C157:D157"/>
    <mergeCell ref="C158:D158"/>
    <mergeCell ref="A159:M159"/>
    <mergeCell ref="C148:D148"/>
    <mergeCell ref="A149:M149"/>
    <mergeCell ref="C150:D150"/>
    <mergeCell ref="C151:D151"/>
    <mergeCell ref="A152:M152"/>
    <mergeCell ref="C153:D153"/>
    <mergeCell ref="B160:B163"/>
    <mergeCell ref="C160:D160"/>
    <mergeCell ref="C161:D161"/>
    <mergeCell ref="C162:D162"/>
    <mergeCell ref="C163:D163"/>
    <mergeCell ref="B164:B167"/>
    <mergeCell ref="C164:D164"/>
    <mergeCell ref="C165:D165"/>
    <mergeCell ref="C166:D166"/>
    <mergeCell ref="C167:D167"/>
    <mergeCell ref="C173:D173"/>
    <mergeCell ref="C174:D174"/>
    <mergeCell ref="C175:D175"/>
    <mergeCell ref="C176:D176"/>
    <mergeCell ref="C177:D177"/>
    <mergeCell ref="C179:D179"/>
    <mergeCell ref="B168:B171"/>
    <mergeCell ref="C168:D168"/>
    <mergeCell ref="C169:D169"/>
    <mergeCell ref="C170:D170"/>
    <mergeCell ref="C171:D171"/>
    <mergeCell ref="A172:M172"/>
    <mergeCell ref="A208:M208"/>
    <mergeCell ref="B187:D187"/>
    <mergeCell ref="B188:D188"/>
    <mergeCell ref="B189:D189"/>
    <mergeCell ref="B190:D190"/>
    <mergeCell ref="A191:M191"/>
    <mergeCell ref="C180:D180"/>
    <mergeCell ref="C181:D181"/>
    <mergeCell ref="C182:D182"/>
    <mergeCell ref="C183:D183"/>
    <mergeCell ref="C184:D184"/>
    <mergeCell ref="C185:D185"/>
    <mergeCell ref="C5:D6"/>
    <mergeCell ref="C34:D34"/>
    <mergeCell ref="C35:D35"/>
    <mergeCell ref="C36:D36"/>
    <mergeCell ref="C37:D37"/>
    <mergeCell ref="C38:D38"/>
    <mergeCell ref="C39:D39"/>
    <mergeCell ref="C40:D40"/>
    <mergeCell ref="C41:D41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86:D86"/>
    <mergeCell ref="C87:D87"/>
    <mergeCell ref="C88:D88"/>
    <mergeCell ref="C43:D43"/>
    <mergeCell ref="C44:D44"/>
    <mergeCell ref="C45:D45"/>
    <mergeCell ref="C46:D46"/>
    <mergeCell ref="C47:D47"/>
    <mergeCell ref="C48:D48"/>
    <mergeCell ref="C49:D49"/>
    <mergeCell ref="C50:D50"/>
    <mergeCell ref="C52:D52"/>
    <mergeCell ref="C80:D80"/>
    <mergeCell ref="C81:D81"/>
    <mergeCell ref="C82:D82"/>
    <mergeCell ref="C83:D83"/>
    <mergeCell ref="C84:D84"/>
    <mergeCell ref="C59:D59"/>
    <mergeCell ref="C60:D60"/>
    <mergeCell ref="C61:D61"/>
    <mergeCell ref="C62:D62"/>
    <mergeCell ref="C63:D63"/>
    <mergeCell ref="C64:D64"/>
    <mergeCell ref="C74:D74"/>
  </mergeCells>
  <pageMargins left="4.3333333333333335E-2" right="0.23622047244094491" top="0.35433070866141736" bottom="0.15748031496062992" header="0.31496062992125984" footer="0.31496062992125984"/>
  <pageSetup paperSize="9" scale="44" fitToHeight="0" orientation="portrait" r:id="rId1"/>
  <rowBreaks count="2" manualBreakCount="2">
    <brk id="85" max="12" man="1"/>
    <brk id="1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  <pageSetUpPr fitToPage="1"/>
  </sheetPr>
  <dimension ref="A1:M151"/>
  <sheetViews>
    <sheetView view="pageBreakPreview" topLeftCell="A136" zoomScale="115" zoomScaleNormal="82" zoomScaleSheetLayoutView="115" zoomScalePageLayoutView="90" workbookViewId="0">
      <selection activeCell="A146" sqref="A146"/>
    </sheetView>
  </sheetViews>
  <sheetFormatPr defaultColWidth="3.140625" defaultRowHeight="15" x14ac:dyDescent="0.25"/>
  <cols>
    <col min="1" max="1" width="43.28515625" style="5" customWidth="1"/>
    <col min="2" max="2" width="30" style="5" customWidth="1"/>
    <col min="3" max="4" width="11.28515625" style="5" customWidth="1"/>
    <col min="5" max="5" width="12.42578125" style="285" customWidth="1"/>
    <col min="6" max="12" width="15.7109375" style="5" customWidth="1"/>
    <col min="13" max="13" width="17.5703125" style="5" customWidth="1"/>
  </cols>
  <sheetData>
    <row r="1" spans="1:13" ht="48.75" customHeight="1" x14ac:dyDescent="0.25">
      <c r="A1" s="486" t="s">
        <v>1111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8"/>
    </row>
    <row r="2" spans="1:13" ht="34.5" customHeight="1" x14ac:dyDescent="0.25">
      <c r="A2" s="45" t="s">
        <v>113</v>
      </c>
      <c r="B2" s="534" t="s">
        <v>796</v>
      </c>
      <c r="C2" s="536" t="s">
        <v>799</v>
      </c>
      <c r="D2" s="537"/>
      <c r="E2" s="537"/>
      <c r="F2" s="537"/>
      <c r="G2" s="537"/>
      <c r="H2" s="537"/>
      <c r="I2" s="537"/>
      <c r="J2" s="537"/>
      <c r="K2" s="537"/>
      <c r="L2" s="537"/>
      <c r="M2" s="538"/>
    </row>
    <row r="3" spans="1:13" ht="39" customHeight="1" x14ac:dyDescent="0.25">
      <c r="A3" s="539" t="s">
        <v>855</v>
      </c>
      <c r="B3" s="534"/>
      <c r="C3" s="541" t="s">
        <v>805</v>
      </c>
      <c r="D3" s="542"/>
      <c r="E3" s="549" t="s">
        <v>1109</v>
      </c>
      <c r="F3" s="550"/>
      <c r="G3" s="550"/>
      <c r="H3" s="550"/>
      <c r="I3" s="550"/>
      <c r="J3" s="550"/>
      <c r="K3" s="550"/>
      <c r="L3" s="550"/>
      <c r="M3" s="551"/>
    </row>
    <row r="4" spans="1:13" ht="36.75" customHeight="1" x14ac:dyDescent="0.25">
      <c r="A4" s="540"/>
      <c r="B4" s="535"/>
      <c r="C4" s="543"/>
      <c r="D4" s="544"/>
      <c r="E4" s="280" t="s">
        <v>421</v>
      </c>
      <c r="F4" s="94" t="s">
        <v>422</v>
      </c>
      <c r="G4" s="94" t="s">
        <v>423</v>
      </c>
      <c r="H4" s="94" t="s">
        <v>791</v>
      </c>
      <c r="I4" s="94" t="s">
        <v>426</v>
      </c>
      <c r="J4" s="94" t="s">
        <v>427</v>
      </c>
      <c r="K4" s="94" t="s">
        <v>557</v>
      </c>
      <c r="L4" s="94" t="s">
        <v>790</v>
      </c>
      <c r="M4" s="94" t="s">
        <v>792</v>
      </c>
    </row>
    <row r="5" spans="1:13" ht="20.100000000000001" customHeight="1" x14ac:dyDescent="0.25">
      <c r="A5" s="23" t="s">
        <v>115</v>
      </c>
      <c r="B5" s="72" t="s">
        <v>369</v>
      </c>
      <c r="C5" s="547">
        <v>10961.049773854164</v>
      </c>
      <c r="D5" s="548"/>
      <c r="E5" s="291">
        <f>C5*0.98</f>
        <v>10741.828778377079</v>
      </c>
      <c r="F5" s="27">
        <f>C5*0.97</f>
        <v>10632.218280638539</v>
      </c>
      <c r="G5" s="27">
        <f>C5*0.95</f>
        <v>10412.997285161455</v>
      </c>
      <c r="H5" s="27">
        <f>C5*0.93</f>
        <v>10193.776289684372</v>
      </c>
      <c r="I5" s="27">
        <f>C5*0.91</f>
        <v>9974.55529420729</v>
      </c>
      <c r="J5" s="27">
        <f>C5*0.89</f>
        <v>9755.3342987302058</v>
      </c>
      <c r="K5" s="27">
        <f>C5*0.87</f>
        <v>9536.1133032531216</v>
      </c>
      <c r="L5" s="27">
        <f>C5*0.85</f>
        <v>9316.8923077760392</v>
      </c>
      <c r="M5" s="27">
        <f>C5*0.83</f>
        <v>9097.6713122989549</v>
      </c>
    </row>
    <row r="6" spans="1:13" ht="20.100000000000001" customHeight="1" x14ac:dyDescent="0.25">
      <c r="A6" s="24" t="s">
        <v>356</v>
      </c>
      <c r="B6" s="34" t="s">
        <v>370</v>
      </c>
      <c r="C6" s="530">
        <v>12388.675999650914</v>
      </c>
      <c r="D6" s="531"/>
      <c r="E6" s="295">
        <f t="shared" ref="E6:E13" si="0">C6*0.98</f>
        <v>12140.902479657894</v>
      </c>
      <c r="F6" s="32">
        <f t="shared" ref="F6:F13" si="1">C6*0.97</f>
        <v>12017.015719661385</v>
      </c>
      <c r="G6" s="32">
        <f t="shared" ref="G6:G13" si="2">C6*0.95</f>
        <v>11769.242199668368</v>
      </c>
      <c r="H6" s="32">
        <f t="shared" ref="H6:H13" si="3">C6*0.93</f>
        <v>11521.46867967535</v>
      </c>
      <c r="I6" s="32">
        <f t="shared" ref="I6:I13" si="4">C6*0.91</f>
        <v>11273.695159682331</v>
      </c>
      <c r="J6" s="32">
        <f t="shared" ref="J6:J13" si="5">C6*0.89</f>
        <v>11025.921639689313</v>
      </c>
      <c r="K6" s="32">
        <f t="shared" ref="K6:K13" si="6">C6*0.87</f>
        <v>10778.148119696294</v>
      </c>
      <c r="L6" s="32">
        <f t="shared" ref="L6:L13" si="7">C6*0.85</f>
        <v>10530.374599703277</v>
      </c>
      <c r="M6" s="32">
        <f t="shared" ref="M6:M13" si="8">C6*0.83</f>
        <v>10282.601079710257</v>
      </c>
    </row>
    <row r="7" spans="1:13" ht="20.100000000000001" customHeight="1" x14ac:dyDescent="0.25">
      <c r="A7" s="25" t="s">
        <v>357</v>
      </c>
      <c r="B7" s="35" t="s">
        <v>371</v>
      </c>
      <c r="C7" s="532">
        <v>12913.373665118708</v>
      </c>
      <c r="D7" s="533"/>
      <c r="E7" s="291">
        <f t="shared" si="0"/>
        <v>12655.106191816334</v>
      </c>
      <c r="F7" s="27">
        <f t="shared" si="1"/>
        <v>12525.972455165147</v>
      </c>
      <c r="G7" s="27">
        <f t="shared" si="2"/>
        <v>12267.704981862773</v>
      </c>
      <c r="H7" s="27">
        <f t="shared" si="3"/>
        <v>12009.437508560399</v>
      </c>
      <c r="I7" s="27">
        <f t="shared" si="4"/>
        <v>11751.170035258025</v>
      </c>
      <c r="J7" s="27">
        <f t="shared" si="5"/>
        <v>11492.902561955651</v>
      </c>
      <c r="K7" s="27">
        <f t="shared" si="6"/>
        <v>11234.635088653276</v>
      </c>
      <c r="L7" s="27">
        <f t="shared" si="7"/>
        <v>10976.367615350902</v>
      </c>
      <c r="M7" s="27">
        <f>C7*0.83</f>
        <v>10718.100142048528</v>
      </c>
    </row>
    <row r="8" spans="1:13" ht="20.100000000000001" customHeight="1" x14ac:dyDescent="0.25">
      <c r="A8" s="24" t="s">
        <v>358</v>
      </c>
      <c r="B8" s="34" t="s">
        <v>372</v>
      </c>
      <c r="C8" s="530">
        <v>14409.135824805548</v>
      </c>
      <c r="D8" s="531"/>
      <c r="E8" s="295">
        <f t="shared" si="0"/>
        <v>14120.953108309437</v>
      </c>
      <c r="F8" s="32">
        <f t="shared" si="1"/>
        <v>13976.86175006138</v>
      </c>
      <c r="G8" s="32">
        <f t="shared" si="2"/>
        <v>13688.679033565269</v>
      </c>
      <c r="H8" s="32">
        <f t="shared" si="3"/>
        <v>13400.496317069161</v>
      </c>
      <c r="I8" s="32">
        <f t="shared" si="4"/>
        <v>13112.313600573048</v>
      </c>
      <c r="J8" s="32">
        <f t="shared" si="5"/>
        <v>12824.130884076938</v>
      </c>
      <c r="K8" s="32">
        <f t="shared" si="6"/>
        <v>12535.948167580826</v>
      </c>
      <c r="L8" s="32">
        <f t="shared" si="7"/>
        <v>12247.765451084715</v>
      </c>
      <c r="M8" s="32">
        <f t="shared" si="8"/>
        <v>11959.582734588605</v>
      </c>
    </row>
    <row r="9" spans="1:13" ht="20.100000000000001" customHeight="1" x14ac:dyDescent="0.25">
      <c r="A9" s="25" t="s">
        <v>359</v>
      </c>
      <c r="B9" s="35" t="s">
        <v>376</v>
      </c>
      <c r="C9" s="532">
        <v>16046.607133779993</v>
      </c>
      <c r="D9" s="533"/>
      <c r="E9" s="291">
        <f t="shared" si="0"/>
        <v>15725.674991104393</v>
      </c>
      <c r="F9" s="27">
        <f t="shared" si="1"/>
        <v>15565.208919766594</v>
      </c>
      <c r="G9" s="27">
        <f t="shared" si="2"/>
        <v>15244.276777090992</v>
      </c>
      <c r="H9" s="27">
        <f t="shared" si="3"/>
        <v>14923.344634415394</v>
      </c>
      <c r="I9" s="27">
        <f t="shared" si="4"/>
        <v>14602.412491739795</v>
      </c>
      <c r="J9" s="27">
        <f t="shared" si="5"/>
        <v>14281.480349064193</v>
      </c>
      <c r="K9" s="27">
        <f t="shared" si="6"/>
        <v>13960.548206388594</v>
      </c>
      <c r="L9" s="27">
        <f t="shared" si="7"/>
        <v>13639.616063712994</v>
      </c>
      <c r="M9" s="27">
        <f t="shared" si="8"/>
        <v>13318.683921037393</v>
      </c>
    </row>
    <row r="10" spans="1:13" ht="20.100000000000001" customHeight="1" x14ac:dyDescent="0.25">
      <c r="A10" s="24" t="s">
        <v>360</v>
      </c>
      <c r="B10" s="34" t="s">
        <v>377</v>
      </c>
      <c r="C10" s="530">
        <v>17604.558200708158</v>
      </c>
      <c r="D10" s="531"/>
      <c r="E10" s="295">
        <f t="shared" si="0"/>
        <v>17252.467036693994</v>
      </c>
      <c r="F10" s="32">
        <f t="shared" si="1"/>
        <v>17076.421454686912</v>
      </c>
      <c r="G10" s="32">
        <f t="shared" si="2"/>
        <v>16724.330290672748</v>
      </c>
      <c r="H10" s="32">
        <f t="shared" si="3"/>
        <v>16372.239126658587</v>
      </c>
      <c r="I10" s="32">
        <f t="shared" si="4"/>
        <v>16020.147962644423</v>
      </c>
      <c r="J10" s="32">
        <f t="shared" si="5"/>
        <v>15668.056798630261</v>
      </c>
      <c r="K10" s="32">
        <f t="shared" si="6"/>
        <v>15315.965634616097</v>
      </c>
      <c r="L10" s="32">
        <f t="shared" si="7"/>
        <v>14963.874470601933</v>
      </c>
      <c r="M10" s="32">
        <f t="shared" si="8"/>
        <v>14611.783306587769</v>
      </c>
    </row>
    <row r="11" spans="1:13" ht="20.100000000000001" customHeight="1" x14ac:dyDescent="0.25">
      <c r="A11" s="25" t="s">
        <v>361</v>
      </c>
      <c r="B11" s="35" t="s">
        <v>378</v>
      </c>
      <c r="C11" s="532">
        <v>18133.163912259413</v>
      </c>
      <c r="D11" s="533"/>
      <c r="E11" s="291">
        <f t="shared" si="0"/>
        <v>17770.500634014224</v>
      </c>
      <c r="F11" s="27">
        <f t="shared" si="1"/>
        <v>17589.168994891632</v>
      </c>
      <c r="G11" s="27">
        <f t="shared" si="2"/>
        <v>17226.505716646443</v>
      </c>
      <c r="H11" s="27">
        <f t="shared" si="3"/>
        <v>16863.842438401254</v>
      </c>
      <c r="I11" s="27">
        <f t="shared" si="4"/>
        <v>16501.179160156065</v>
      </c>
      <c r="J11" s="27">
        <f t="shared" si="5"/>
        <v>16138.515881910878</v>
      </c>
      <c r="K11" s="27">
        <f t="shared" si="6"/>
        <v>15775.852603665689</v>
      </c>
      <c r="L11" s="27">
        <f t="shared" si="7"/>
        <v>15413.189325420501</v>
      </c>
      <c r="M11" s="27">
        <f t="shared" si="8"/>
        <v>15050.526047175312</v>
      </c>
    </row>
    <row r="12" spans="1:13" ht="20.100000000000001" customHeight="1" x14ac:dyDescent="0.25">
      <c r="A12" s="26" t="s">
        <v>362</v>
      </c>
      <c r="B12" s="36" t="s">
        <v>378</v>
      </c>
      <c r="C12" s="545">
        <v>19765.367854773533</v>
      </c>
      <c r="D12" s="546"/>
      <c r="E12" s="295">
        <f t="shared" si="0"/>
        <v>19370.060497678063</v>
      </c>
      <c r="F12" s="32">
        <f t="shared" si="1"/>
        <v>19172.406819130327</v>
      </c>
      <c r="G12" s="32">
        <f t="shared" si="2"/>
        <v>18777.099462034854</v>
      </c>
      <c r="H12" s="32">
        <f t="shared" si="3"/>
        <v>18381.792104939388</v>
      </c>
      <c r="I12" s="32">
        <f t="shared" si="4"/>
        <v>17986.484747843915</v>
      </c>
      <c r="J12" s="32">
        <f t="shared" si="5"/>
        <v>17591.177390748446</v>
      </c>
      <c r="K12" s="32">
        <f t="shared" si="6"/>
        <v>17195.870033652973</v>
      </c>
      <c r="L12" s="32">
        <f t="shared" si="7"/>
        <v>16800.562676557503</v>
      </c>
      <c r="M12" s="32">
        <f t="shared" si="8"/>
        <v>16405.25531946203</v>
      </c>
    </row>
    <row r="13" spans="1:13" ht="20.100000000000001" customHeight="1" x14ac:dyDescent="0.25">
      <c r="A13" s="23" t="s">
        <v>116</v>
      </c>
      <c r="B13" s="33" t="s">
        <v>373</v>
      </c>
      <c r="C13" s="547">
        <v>12013.33366059057</v>
      </c>
      <c r="D13" s="548"/>
      <c r="E13" s="291">
        <f t="shared" si="0"/>
        <v>11773.066987378757</v>
      </c>
      <c r="F13" s="27">
        <f t="shared" si="1"/>
        <v>11652.933650772853</v>
      </c>
      <c r="G13" s="27">
        <f t="shared" si="2"/>
        <v>11412.666977561041</v>
      </c>
      <c r="H13" s="27">
        <f t="shared" si="3"/>
        <v>11172.40030434923</v>
      </c>
      <c r="I13" s="27">
        <f t="shared" si="4"/>
        <v>10932.133631137418</v>
      </c>
      <c r="J13" s="27">
        <f t="shared" si="5"/>
        <v>10691.866957925607</v>
      </c>
      <c r="K13" s="27">
        <f t="shared" si="6"/>
        <v>10451.600284713795</v>
      </c>
      <c r="L13" s="27">
        <f t="shared" si="7"/>
        <v>10211.333611501985</v>
      </c>
      <c r="M13" s="27">
        <f t="shared" si="8"/>
        <v>9971.0669382901724</v>
      </c>
    </row>
    <row r="14" spans="1:13" ht="20.100000000000001" customHeight="1" x14ac:dyDescent="0.25">
      <c r="A14" s="24" t="s">
        <v>117</v>
      </c>
      <c r="B14" s="34" t="s">
        <v>374</v>
      </c>
      <c r="C14" s="530">
        <v>13507.056839712122</v>
      </c>
      <c r="D14" s="531"/>
      <c r="E14" s="295">
        <f t="shared" ref="E14:E30" si="9">C14*0.98</f>
        <v>13236.91570291788</v>
      </c>
      <c r="F14" s="32">
        <f t="shared" ref="F14:F30" si="10">C14*0.97</f>
        <v>13101.845134520758</v>
      </c>
      <c r="G14" s="32">
        <f t="shared" ref="G14:G30" si="11">C14*0.95</f>
        <v>12831.703997726516</v>
      </c>
      <c r="H14" s="32">
        <f t="shared" ref="H14:H30" si="12">C14*0.93</f>
        <v>12561.562860932274</v>
      </c>
      <c r="I14" s="32">
        <f t="shared" ref="I14:I30" si="13">C14*0.91</f>
        <v>12291.421724138032</v>
      </c>
      <c r="J14" s="32">
        <f t="shared" ref="J14:J30" si="14">C14*0.89</f>
        <v>12021.280587343788</v>
      </c>
      <c r="K14" s="32">
        <f t="shared" ref="K14:K30" si="15">C14*0.87</f>
        <v>11751.139450549546</v>
      </c>
      <c r="L14" s="32">
        <f t="shared" ref="L14:L30" si="16">C14*0.85</f>
        <v>11480.998313755304</v>
      </c>
      <c r="M14" s="32">
        <f t="shared" ref="M14:M30" si="17">C14*0.83</f>
        <v>11210.857176961061</v>
      </c>
    </row>
    <row r="15" spans="1:13" ht="20.100000000000001" customHeight="1" x14ac:dyDescent="0.25">
      <c r="A15" s="25" t="s">
        <v>118</v>
      </c>
      <c r="B15" s="35" t="s">
        <v>375</v>
      </c>
      <c r="C15" s="532">
        <v>14087.826470725366</v>
      </c>
      <c r="D15" s="533"/>
      <c r="E15" s="291">
        <f t="shared" si="9"/>
        <v>13806.069941310858</v>
      </c>
      <c r="F15" s="27">
        <f t="shared" si="10"/>
        <v>13665.191676603605</v>
      </c>
      <c r="G15" s="27">
        <f t="shared" si="11"/>
        <v>13383.435147189097</v>
      </c>
      <c r="H15" s="27">
        <f t="shared" si="12"/>
        <v>13101.678617774591</v>
      </c>
      <c r="I15" s="27">
        <f t="shared" si="13"/>
        <v>12819.922088360083</v>
      </c>
      <c r="J15" s="27">
        <f t="shared" si="14"/>
        <v>12538.165558945575</v>
      </c>
      <c r="K15" s="27">
        <f t="shared" si="15"/>
        <v>12256.409029531069</v>
      </c>
      <c r="L15" s="27">
        <f t="shared" si="16"/>
        <v>11974.652500116561</v>
      </c>
      <c r="M15" s="27">
        <f t="shared" si="17"/>
        <v>11692.895970702053</v>
      </c>
    </row>
    <row r="16" spans="1:13" ht="20.100000000000001" customHeight="1" x14ac:dyDescent="0.25">
      <c r="A16" s="24" t="s">
        <v>424</v>
      </c>
      <c r="B16" s="34" t="s">
        <v>375</v>
      </c>
      <c r="C16" s="530">
        <v>14862.639085535315</v>
      </c>
      <c r="D16" s="531"/>
      <c r="E16" s="295">
        <f t="shared" si="9"/>
        <v>14565.386303824609</v>
      </c>
      <c r="F16" s="32">
        <f t="shared" si="10"/>
        <v>14416.759912969255</v>
      </c>
      <c r="G16" s="32">
        <f t="shared" si="11"/>
        <v>14119.507131258548</v>
      </c>
      <c r="H16" s="32">
        <f t="shared" si="12"/>
        <v>13822.254349547844</v>
      </c>
      <c r="I16" s="32">
        <f t="shared" si="13"/>
        <v>13525.001567837136</v>
      </c>
      <c r="J16" s="32">
        <f t="shared" si="14"/>
        <v>13227.748786126431</v>
      </c>
      <c r="K16" s="32">
        <f t="shared" si="15"/>
        <v>12930.496004415723</v>
      </c>
      <c r="L16" s="32">
        <f t="shared" si="16"/>
        <v>12633.243222705018</v>
      </c>
      <c r="M16" s="32">
        <f t="shared" si="17"/>
        <v>12335.99044099431</v>
      </c>
    </row>
    <row r="17" spans="1:13" ht="20.100000000000001" customHeight="1" x14ac:dyDescent="0.25">
      <c r="A17" s="25" t="s">
        <v>119</v>
      </c>
      <c r="B17" s="35" t="s">
        <v>379</v>
      </c>
      <c r="C17" s="532">
        <v>15689.78553485436</v>
      </c>
      <c r="D17" s="533"/>
      <c r="E17" s="291">
        <f t="shared" si="9"/>
        <v>15375.989824157272</v>
      </c>
      <c r="F17" s="27">
        <f t="shared" si="10"/>
        <v>15219.091968808729</v>
      </c>
      <c r="G17" s="27">
        <f t="shared" si="11"/>
        <v>14905.296258111641</v>
      </c>
      <c r="H17" s="27">
        <f t="shared" si="12"/>
        <v>14591.500547414555</v>
      </c>
      <c r="I17" s="27">
        <f t="shared" si="13"/>
        <v>14277.704836717468</v>
      </c>
      <c r="J17" s="27">
        <f t="shared" si="14"/>
        <v>13963.90912602038</v>
      </c>
      <c r="K17" s="27">
        <f t="shared" si="15"/>
        <v>13650.113415323292</v>
      </c>
      <c r="L17" s="27">
        <f t="shared" si="16"/>
        <v>13336.317704626206</v>
      </c>
      <c r="M17" s="27">
        <f t="shared" si="17"/>
        <v>13022.521993929118</v>
      </c>
    </row>
    <row r="18" spans="1:13" ht="20.100000000000001" customHeight="1" x14ac:dyDescent="0.25">
      <c r="A18" s="24" t="s">
        <v>363</v>
      </c>
      <c r="B18" s="34" t="s">
        <v>380</v>
      </c>
      <c r="C18" s="530">
        <v>17573.293832040381</v>
      </c>
      <c r="D18" s="531"/>
      <c r="E18" s="295">
        <f t="shared" si="9"/>
        <v>17221.827955399574</v>
      </c>
      <c r="F18" s="32">
        <f t="shared" si="10"/>
        <v>17046.095017079169</v>
      </c>
      <c r="G18" s="32">
        <f t="shared" si="11"/>
        <v>16694.629140438363</v>
      </c>
      <c r="H18" s="32">
        <f t="shared" si="12"/>
        <v>16343.163263797554</v>
      </c>
      <c r="I18" s="32">
        <f t="shared" si="13"/>
        <v>15991.697387156748</v>
      </c>
      <c r="J18" s="32">
        <f t="shared" si="14"/>
        <v>15640.23151051594</v>
      </c>
      <c r="K18" s="32">
        <f t="shared" si="15"/>
        <v>15288.765633875131</v>
      </c>
      <c r="L18" s="32">
        <f t="shared" si="16"/>
        <v>14937.299757234323</v>
      </c>
      <c r="M18" s="32">
        <f t="shared" si="17"/>
        <v>14585.833880593516</v>
      </c>
    </row>
    <row r="19" spans="1:13" ht="20.100000000000001" customHeight="1" x14ac:dyDescent="0.25">
      <c r="A19" s="25" t="s">
        <v>364</v>
      </c>
      <c r="B19" s="35" t="s">
        <v>381</v>
      </c>
      <c r="C19" s="532">
        <v>19262.249400288387</v>
      </c>
      <c r="D19" s="533"/>
      <c r="E19" s="291">
        <f t="shared" si="9"/>
        <v>18877.004412282618</v>
      </c>
      <c r="F19" s="27">
        <f t="shared" si="10"/>
        <v>18684.381918279734</v>
      </c>
      <c r="G19" s="27">
        <f t="shared" si="11"/>
        <v>18299.136930273966</v>
      </c>
      <c r="H19" s="27">
        <f t="shared" si="12"/>
        <v>17913.891942268201</v>
      </c>
      <c r="I19" s="27">
        <f t="shared" si="13"/>
        <v>17528.646954262433</v>
      </c>
      <c r="J19" s="27">
        <f t="shared" si="14"/>
        <v>17143.401966256664</v>
      </c>
      <c r="K19" s="27">
        <f t="shared" si="15"/>
        <v>16758.156978250896</v>
      </c>
      <c r="L19" s="27">
        <f t="shared" si="16"/>
        <v>16372.911990245128</v>
      </c>
      <c r="M19" s="27">
        <f t="shared" si="17"/>
        <v>15987.667002239361</v>
      </c>
    </row>
    <row r="20" spans="1:13" ht="20.100000000000001" customHeight="1" x14ac:dyDescent="0.25">
      <c r="A20" s="24" t="s">
        <v>120</v>
      </c>
      <c r="B20" s="34" t="s">
        <v>382</v>
      </c>
      <c r="C20" s="530">
        <v>19448.986037059472</v>
      </c>
      <c r="D20" s="531"/>
      <c r="E20" s="295">
        <f t="shared" si="9"/>
        <v>19060.006316318282</v>
      </c>
      <c r="F20" s="32">
        <f t="shared" si="10"/>
        <v>18865.516455947687</v>
      </c>
      <c r="G20" s="32">
        <f t="shared" si="11"/>
        <v>18476.536735206497</v>
      </c>
      <c r="H20" s="32">
        <f t="shared" si="12"/>
        <v>18087.55701446531</v>
      </c>
      <c r="I20" s="32">
        <f t="shared" si="13"/>
        <v>17698.57729372412</v>
      </c>
      <c r="J20" s="32">
        <f t="shared" si="14"/>
        <v>17309.59757298293</v>
      </c>
      <c r="K20" s="32">
        <f t="shared" si="15"/>
        <v>16920.617852241739</v>
      </c>
      <c r="L20" s="32">
        <f t="shared" si="16"/>
        <v>16531.638131500553</v>
      </c>
      <c r="M20" s="32">
        <f t="shared" si="17"/>
        <v>16142.658410759361</v>
      </c>
    </row>
    <row r="21" spans="1:13" ht="20.100000000000001" customHeight="1" x14ac:dyDescent="0.25">
      <c r="A21" s="30" t="s">
        <v>365</v>
      </c>
      <c r="B21" s="37" t="s">
        <v>383</v>
      </c>
      <c r="C21" s="566">
        <v>20483.42884384959</v>
      </c>
      <c r="D21" s="567"/>
      <c r="E21" s="291">
        <f t="shared" si="9"/>
        <v>20073.760266972597</v>
      </c>
      <c r="F21" s="27">
        <f t="shared" si="10"/>
        <v>19868.925978534102</v>
      </c>
      <c r="G21" s="27">
        <f t="shared" si="11"/>
        <v>19459.257401657109</v>
      </c>
      <c r="H21" s="27">
        <f t="shared" si="12"/>
        <v>19049.588824780119</v>
      </c>
      <c r="I21" s="27">
        <f t="shared" si="13"/>
        <v>18639.920247903126</v>
      </c>
      <c r="J21" s="27">
        <f t="shared" si="14"/>
        <v>18230.251671026133</v>
      </c>
      <c r="K21" s="27">
        <f t="shared" si="15"/>
        <v>17820.583094149144</v>
      </c>
      <c r="L21" s="27">
        <f t="shared" si="16"/>
        <v>17410.914517272151</v>
      </c>
      <c r="M21" s="27">
        <f t="shared" si="17"/>
        <v>17001.245940395158</v>
      </c>
    </row>
    <row r="22" spans="1:13" ht="20.100000000000001" customHeight="1" x14ac:dyDescent="0.25">
      <c r="A22" s="31" t="s">
        <v>121</v>
      </c>
      <c r="B22" s="38" t="s">
        <v>384</v>
      </c>
      <c r="C22" s="568">
        <v>12911.504599600526</v>
      </c>
      <c r="D22" s="569"/>
      <c r="E22" s="295">
        <f t="shared" si="9"/>
        <v>12653.274507608516</v>
      </c>
      <c r="F22" s="32">
        <f t="shared" si="10"/>
        <v>12524.159461612511</v>
      </c>
      <c r="G22" s="32">
        <f t="shared" si="11"/>
        <v>12265.9293696205</v>
      </c>
      <c r="H22" s="32">
        <f t="shared" si="12"/>
        <v>12007.69927762849</v>
      </c>
      <c r="I22" s="32">
        <f t="shared" si="13"/>
        <v>11749.469185636479</v>
      </c>
      <c r="J22" s="32">
        <f t="shared" si="14"/>
        <v>11491.239093644468</v>
      </c>
      <c r="K22" s="32">
        <f t="shared" si="15"/>
        <v>11233.009001652457</v>
      </c>
      <c r="L22" s="32">
        <f t="shared" si="16"/>
        <v>10974.778909660447</v>
      </c>
      <c r="M22" s="32">
        <f t="shared" si="17"/>
        <v>10716.548817668436</v>
      </c>
    </row>
    <row r="23" spans="1:13" ht="20.100000000000001" customHeight="1" x14ac:dyDescent="0.25">
      <c r="A23" s="25" t="s">
        <v>122</v>
      </c>
      <c r="B23" s="35" t="s">
        <v>385</v>
      </c>
      <c r="C23" s="532">
        <v>14652.284257216299</v>
      </c>
      <c r="D23" s="533"/>
      <c r="E23" s="291">
        <f t="shared" si="9"/>
        <v>14359.238572071972</v>
      </c>
      <c r="F23" s="27">
        <f t="shared" si="10"/>
        <v>14212.715729499811</v>
      </c>
      <c r="G23" s="27">
        <f t="shared" si="11"/>
        <v>13919.670044355484</v>
      </c>
      <c r="H23" s="27">
        <f t="shared" si="12"/>
        <v>13626.624359211159</v>
      </c>
      <c r="I23" s="27">
        <f t="shared" si="13"/>
        <v>13333.578674066832</v>
      </c>
      <c r="J23" s="27">
        <f t="shared" si="14"/>
        <v>13040.532988922507</v>
      </c>
      <c r="K23" s="27">
        <f t="shared" si="15"/>
        <v>12747.48730377818</v>
      </c>
      <c r="L23" s="27">
        <f t="shared" si="16"/>
        <v>12454.441618633853</v>
      </c>
      <c r="M23" s="27">
        <f t="shared" si="17"/>
        <v>12161.395933489528</v>
      </c>
    </row>
    <row r="24" spans="1:13" ht="20.100000000000001" customHeight="1" x14ac:dyDescent="0.25">
      <c r="A24" s="24" t="s">
        <v>123</v>
      </c>
      <c r="B24" s="34" t="s">
        <v>386</v>
      </c>
      <c r="C24" s="530">
        <v>15289.465683869219</v>
      </c>
      <c r="D24" s="531"/>
      <c r="E24" s="295">
        <f t="shared" si="9"/>
        <v>14983.676370191833</v>
      </c>
      <c r="F24" s="32">
        <f t="shared" si="10"/>
        <v>14830.781713353143</v>
      </c>
      <c r="G24" s="32">
        <f t="shared" si="11"/>
        <v>14524.992399675757</v>
      </c>
      <c r="H24" s="32">
        <f t="shared" si="12"/>
        <v>14219.203085998375</v>
      </c>
      <c r="I24" s="32">
        <f t="shared" si="13"/>
        <v>13913.41377232099</v>
      </c>
      <c r="J24" s="32">
        <f t="shared" si="14"/>
        <v>13607.624458643606</v>
      </c>
      <c r="K24" s="32">
        <f t="shared" si="15"/>
        <v>13301.83514496622</v>
      </c>
      <c r="L24" s="32">
        <f t="shared" si="16"/>
        <v>12996.045831288835</v>
      </c>
      <c r="M24" s="32">
        <f t="shared" si="17"/>
        <v>12690.256517611451</v>
      </c>
    </row>
    <row r="25" spans="1:13" ht="20.100000000000001" customHeight="1" x14ac:dyDescent="0.25">
      <c r="A25" s="25" t="s">
        <v>425</v>
      </c>
      <c r="B25" s="35" t="s">
        <v>386</v>
      </c>
      <c r="C25" s="532">
        <v>17074.253338685819</v>
      </c>
      <c r="D25" s="533"/>
      <c r="E25" s="291">
        <f t="shared" si="9"/>
        <v>16732.768271912104</v>
      </c>
      <c r="F25" s="27">
        <f t="shared" si="10"/>
        <v>16562.025738525244</v>
      </c>
      <c r="G25" s="27">
        <f t="shared" si="11"/>
        <v>16220.540671751527</v>
      </c>
      <c r="H25" s="27">
        <f t="shared" si="12"/>
        <v>15879.055604977813</v>
      </c>
      <c r="I25" s="27">
        <f t="shared" si="13"/>
        <v>15537.570538204096</v>
      </c>
      <c r="J25" s="27">
        <f t="shared" si="14"/>
        <v>15196.085471430379</v>
      </c>
      <c r="K25" s="27">
        <f t="shared" si="15"/>
        <v>14854.600404656663</v>
      </c>
      <c r="L25" s="27">
        <f t="shared" si="16"/>
        <v>14513.115337882946</v>
      </c>
      <c r="M25" s="27">
        <f t="shared" si="17"/>
        <v>14171.63027110923</v>
      </c>
    </row>
    <row r="26" spans="1:13" ht="20.100000000000001" customHeight="1" x14ac:dyDescent="0.25">
      <c r="A26" s="24" t="s">
        <v>124</v>
      </c>
      <c r="B26" s="34" t="s">
        <v>387</v>
      </c>
      <c r="C26" s="530">
        <v>16979.100912305646</v>
      </c>
      <c r="D26" s="531"/>
      <c r="E26" s="295">
        <f t="shared" si="9"/>
        <v>16639.518894059533</v>
      </c>
      <c r="F26" s="32">
        <f t="shared" si="10"/>
        <v>16469.727884936477</v>
      </c>
      <c r="G26" s="32">
        <f t="shared" si="11"/>
        <v>16130.145866690364</v>
      </c>
      <c r="H26" s="32">
        <f t="shared" si="12"/>
        <v>15790.563848444252</v>
      </c>
      <c r="I26" s="32">
        <f t="shared" si="13"/>
        <v>15450.98183019814</v>
      </c>
      <c r="J26" s="32">
        <f t="shared" si="14"/>
        <v>15111.399811952026</v>
      </c>
      <c r="K26" s="32">
        <f t="shared" si="15"/>
        <v>14771.817793705912</v>
      </c>
      <c r="L26" s="32">
        <f t="shared" si="16"/>
        <v>14432.2357754598</v>
      </c>
      <c r="M26" s="32">
        <f t="shared" si="17"/>
        <v>14092.653757213686</v>
      </c>
    </row>
    <row r="27" spans="1:13" ht="20.100000000000001" customHeight="1" x14ac:dyDescent="0.25">
      <c r="A27" s="25" t="s">
        <v>125</v>
      </c>
      <c r="B27" s="35" t="s">
        <v>388</v>
      </c>
      <c r="C27" s="532">
        <v>19075.852593611522</v>
      </c>
      <c r="D27" s="533"/>
      <c r="E27" s="291">
        <f t="shared" si="9"/>
        <v>18694.335541739292</v>
      </c>
      <c r="F27" s="27">
        <f t="shared" si="10"/>
        <v>18503.577015803177</v>
      </c>
      <c r="G27" s="27">
        <f t="shared" si="11"/>
        <v>18122.059963930944</v>
      </c>
      <c r="H27" s="27">
        <f t="shared" si="12"/>
        <v>17740.542912058718</v>
      </c>
      <c r="I27" s="27">
        <f t="shared" si="13"/>
        <v>17359.025860186484</v>
      </c>
      <c r="J27" s="27">
        <f t="shared" si="14"/>
        <v>16977.508808314255</v>
      </c>
      <c r="K27" s="27">
        <f t="shared" si="15"/>
        <v>16595.991756442025</v>
      </c>
      <c r="L27" s="27">
        <f t="shared" si="16"/>
        <v>16214.474704569793</v>
      </c>
      <c r="M27" s="27">
        <f>C27*0.83</f>
        <v>15832.957652697563</v>
      </c>
    </row>
    <row r="28" spans="1:13" ht="20.100000000000001" customHeight="1" x14ac:dyDescent="0.25">
      <c r="A28" s="24" t="s">
        <v>127</v>
      </c>
      <c r="B28" s="34" t="s">
        <v>389</v>
      </c>
      <c r="C28" s="530">
        <v>20928.436352223991</v>
      </c>
      <c r="D28" s="531"/>
      <c r="E28" s="295">
        <f t="shared" si="9"/>
        <v>20509.867625179511</v>
      </c>
      <c r="F28" s="32">
        <f t="shared" si="10"/>
        <v>20300.58326165727</v>
      </c>
      <c r="G28" s="32">
        <f t="shared" si="11"/>
        <v>19882.01453461279</v>
      </c>
      <c r="H28" s="32">
        <f t="shared" si="12"/>
        <v>19463.445807568314</v>
      </c>
      <c r="I28" s="32">
        <f t="shared" si="13"/>
        <v>19044.877080523831</v>
      </c>
      <c r="J28" s="32">
        <f t="shared" si="14"/>
        <v>18626.308353479351</v>
      </c>
      <c r="K28" s="32">
        <f t="shared" si="15"/>
        <v>18207.739626434872</v>
      </c>
      <c r="L28" s="32">
        <f t="shared" si="16"/>
        <v>17789.170899390392</v>
      </c>
      <c r="M28" s="32">
        <f t="shared" si="17"/>
        <v>17370.602172345913</v>
      </c>
    </row>
    <row r="29" spans="1:13" ht="20.100000000000001" customHeight="1" x14ac:dyDescent="0.25">
      <c r="A29" s="25" t="s">
        <v>126</v>
      </c>
      <c r="B29" s="35" t="s">
        <v>390</v>
      </c>
      <c r="C29" s="532">
        <v>20608.31640347356</v>
      </c>
      <c r="D29" s="533"/>
      <c r="E29" s="291">
        <f t="shared" si="9"/>
        <v>20196.15007540409</v>
      </c>
      <c r="F29" s="27">
        <f t="shared" si="10"/>
        <v>19990.066911369351</v>
      </c>
      <c r="G29" s="27">
        <f t="shared" si="11"/>
        <v>19577.900583299881</v>
      </c>
      <c r="H29" s="27">
        <f t="shared" si="12"/>
        <v>19165.734255230411</v>
      </c>
      <c r="I29" s="27">
        <f t="shared" si="13"/>
        <v>18753.567927160941</v>
      </c>
      <c r="J29" s="27">
        <f t="shared" si="14"/>
        <v>18341.40159909147</v>
      </c>
      <c r="K29" s="27">
        <f t="shared" si="15"/>
        <v>17929.235271021997</v>
      </c>
      <c r="L29" s="27">
        <f t="shared" si="16"/>
        <v>17517.068942952526</v>
      </c>
      <c r="M29" s="27">
        <f>C29*0.83</f>
        <v>17104.902614883053</v>
      </c>
    </row>
    <row r="30" spans="1:13" ht="20.100000000000001" customHeight="1" x14ac:dyDescent="0.25">
      <c r="A30" s="26" t="s">
        <v>128</v>
      </c>
      <c r="B30" s="36" t="s">
        <v>391</v>
      </c>
      <c r="C30" s="545">
        <v>22530.225501305864</v>
      </c>
      <c r="D30" s="546"/>
      <c r="E30" s="295">
        <f t="shared" si="9"/>
        <v>22079.620991279746</v>
      </c>
      <c r="F30" s="32">
        <f t="shared" si="10"/>
        <v>21854.318736266687</v>
      </c>
      <c r="G30" s="32">
        <f t="shared" si="11"/>
        <v>21403.714226240569</v>
      </c>
      <c r="H30" s="32">
        <f t="shared" si="12"/>
        <v>20953.109716214454</v>
      </c>
      <c r="I30" s="32">
        <f t="shared" si="13"/>
        <v>20502.505206188336</v>
      </c>
      <c r="J30" s="32">
        <f t="shared" si="14"/>
        <v>20051.900696162218</v>
      </c>
      <c r="K30" s="32">
        <f t="shared" si="15"/>
        <v>19601.2961861361</v>
      </c>
      <c r="L30" s="32">
        <f t="shared" si="16"/>
        <v>19150.691676109986</v>
      </c>
      <c r="M30" s="32">
        <f t="shared" si="17"/>
        <v>18700.087166083867</v>
      </c>
    </row>
    <row r="31" spans="1:13" ht="20.100000000000001" customHeight="1" x14ac:dyDescent="0.25">
      <c r="A31" s="464" t="s">
        <v>856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6"/>
    </row>
    <row r="32" spans="1:13" ht="20.100000000000001" customHeight="1" x14ac:dyDescent="0.25">
      <c r="A32" s="23" t="s">
        <v>366</v>
      </c>
      <c r="B32" s="33" t="s">
        <v>392</v>
      </c>
      <c r="C32" s="547">
        <v>8281.2304842474696</v>
      </c>
      <c r="D32" s="548"/>
      <c r="E32" s="291">
        <f>C32*0.98</f>
        <v>8115.6058745625196</v>
      </c>
      <c r="F32" s="27">
        <f>C32*0.97</f>
        <v>8032.7935697200455</v>
      </c>
      <c r="G32" s="27">
        <f>C32*0.95</f>
        <v>7867.1689600350956</v>
      </c>
      <c r="H32" s="27">
        <f>C32*0.93</f>
        <v>7701.5443503501474</v>
      </c>
      <c r="I32" s="27">
        <f>C32*0.91</f>
        <v>7535.9197406651974</v>
      </c>
      <c r="J32" s="27">
        <f>C32*0.89</f>
        <v>7370.2951309802484</v>
      </c>
      <c r="K32" s="27">
        <f>C32*0.87</f>
        <v>7204.6705212952984</v>
      </c>
      <c r="L32" s="27">
        <f>C32*0.85</f>
        <v>7039.0459116103493</v>
      </c>
      <c r="M32" s="27">
        <f>C32*0.83</f>
        <v>6873.4213019253993</v>
      </c>
    </row>
    <row r="33" spans="1:13" ht="20.100000000000001" customHeight="1" x14ac:dyDescent="0.25">
      <c r="A33" s="24" t="s">
        <v>367</v>
      </c>
      <c r="B33" s="34" t="s">
        <v>385</v>
      </c>
      <c r="C33" s="530">
        <v>9758.7985366085959</v>
      </c>
      <c r="D33" s="531"/>
      <c r="E33" s="295">
        <f t="shared" ref="E33:E35" si="18">C33*0.98</f>
        <v>9563.6225658764233</v>
      </c>
      <c r="F33" s="32">
        <f t="shared" ref="F33:F35" si="19">C33*0.97</f>
        <v>9466.034580510337</v>
      </c>
      <c r="G33" s="32">
        <f t="shared" ref="G33:G35" si="20">C33*0.95</f>
        <v>9270.8586097781663</v>
      </c>
      <c r="H33" s="32">
        <f t="shared" ref="H33:H35" si="21">C33*0.93</f>
        <v>9075.6826390459955</v>
      </c>
      <c r="I33" s="32">
        <f t="shared" ref="I33:I35" si="22">C33*0.91</f>
        <v>8880.506668313823</v>
      </c>
      <c r="J33" s="32">
        <f t="shared" ref="J33:J35" si="23">C33*0.89</f>
        <v>8685.3306975816504</v>
      </c>
      <c r="K33" s="32">
        <f t="shared" ref="K33:K35" si="24">C33*0.87</f>
        <v>8490.1547268494778</v>
      </c>
      <c r="L33" s="32">
        <f t="shared" ref="L33:L35" si="25">C33*0.85</f>
        <v>8294.9787561173071</v>
      </c>
      <c r="M33" s="32">
        <f t="shared" ref="M33:M35" si="26">C33*0.83</f>
        <v>8099.8027853851345</v>
      </c>
    </row>
    <row r="34" spans="1:13" ht="20.100000000000001" customHeight="1" x14ac:dyDescent="0.25">
      <c r="A34" s="25" t="s">
        <v>368</v>
      </c>
      <c r="B34" s="35" t="s">
        <v>393</v>
      </c>
      <c r="C34" s="532">
        <v>10422.555996357643</v>
      </c>
      <c r="D34" s="533"/>
      <c r="E34" s="291">
        <f t="shared" si="18"/>
        <v>10214.104876430491</v>
      </c>
      <c r="F34" s="27">
        <f t="shared" si="19"/>
        <v>10109.879316466913</v>
      </c>
      <c r="G34" s="27">
        <f t="shared" si="20"/>
        <v>9901.4281965397604</v>
      </c>
      <c r="H34" s="27">
        <f t="shared" si="21"/>
        <v>9692.9770766126094</v>
      </c>
      <c r="I34" s="27">
        <f t="shared" si="22"/>
        <v>9484.5259566854565</v>
      </c>
      <c r="J34" s="27">
        <f t="shared" si="23"/>
        <v>9276.0748367583019</v>
      </c>
      <c r="K34" s="27">
        <f t="shared" si="24"/>
        <v>9067.6237168311491</v>
      </c>
      <c r="L34" s="27">
        <f t="shared" si="25"/>
        <v>8859.1725969039962</v>
      </c>
      <c r="M34" s="27">
        <f t="shared" si="26"/>
        <v>8650.7214769768434</v>
      </c>
    </row>
    <row r="35" spans="1:13" ht="20.100000000000001" customHeight="1" x14ac:dyDescent="0.25">
      <c r="A35" s="26" t="s">
        <v>898</v>
      </c>
      <c r="B35" s="36" t="s">
        <v>394</v>
      </c>
      <c r="C35" s="545">
        <v>3848.9222457204473</v>
      </c>
      <c r="D35" s="546"/>
      <c r="E35" s="295">
        <f t="shared" si="18"/>
        <v>3771.9438008060383</v>
      </c>
      <c r="F35" s="32">
        <f t="shared" si="19"/>
        <v>3733.4545783488338</v>
      </c>
      <c r="G35" s="32">
        <f t="shared" si="20"/>
        <v>3656.4761334344248</v>
      </c>
      <c r="H35" s="32">
        <f t="shared" si="21"/>
        <v>3579.4976885200163</v>
      </c>
      <c r="I35" s="32">
        <f t="shared" si="22"/>
        <v>3502.5192436056072</v>
      </c>
      <c r="J35" s="32">
        <f t="shared" si="23"/>
        <v>3425.5407986911982</v>
      </c>
      <c r="K35" s="32">
        <f t="shared" si="24"/>
        <v>3348.5623537767892</v>
      </c>
      <c r="L35" s="32">
        <f t="shared" si="25"/>
        <v>3271.5839088623802</v>
      </c>
      <c r="M35" s="32">
        <f t="shared" si="26"/>
        <v>3194.6054639479712</v>
      </c>
    </row>
    <row r="36" spans="1:13" ht="40.5" customHeight="1" x14ac:dyDescent="0.25">
      <c r="A36" s="486" t="s">
        <v>857</v>
      </c>
      <c r="B36" s="487"/>
      <c r="C36" s="487"/>
      <c r="D36" s="487"/>
      <c r="E36" s="487"/>
      <c r="F36" s="487"/>
      <c r="G36" s="487"/>
      <c r="H36" s="487"/>
      <c r="I36" s="487"/>
      <c r="J36" s="487"/>
      <c r="K36" s="487"/>
      <c r="L36" s="487"/>
      <c r="M36" s="488"/>
    </row>
    <row r="37" spans="1:13" ht="36.75" customHeight="1" x14ac:dyDescent="0.25">
      <c r="A37" s="556" t="s">
        <v>113</v>
      </c>
      <c r="B37" s="559" t="s">
        <v>799</v>
      </c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60"/>
    </row>
    <row r="38" spans="1:13" ht="37.5" customHeight="1" x14ac:dyDescent="0.25">
      <c r="A38" s="557"/>
      <c r="B38" s="561" t="s">
        <v>858</v>
      </c>
      <c r="C38" s="563" t="s">
        <v>805</v>
      </c>
      <c r="D38" s="564"/>
      <c r="E38" s="290"/>
      <c r="F38" s="549" t="s">
        <v>1109</v>
      </c>
      <c r="G38" s="550"/>
      <c r="H38" s="550"/>
      <c r="I38" s="550"/>
      <c r="J38" s="550"/>
      <c r="K38" s="550"/>
      <c r="L38" s="550"/>
      <c r="M38" s="551"/>
    </row>
    <row r="39" spans="1:13" ht="34.5" customHeight="1" x14ac:dyDescent="0.25">
      <c r="A39" s="558"/>
      <c r="B39" s="562"/>
      <c r="C39" s="565"/>
      <c r="D39" s="544"/>
      <c r="E39" s="280" t="s">
        <v>421</v>
      </c>
      <c r="F39" s="94" t="s">
        <v>422</v>
      </c>
      <c r="G39" s="94" t="s">
        <v>423</v>
      </c>
      <c r="H39" s="94" t="s">
        <v>791</v>
      </c>
      <c r="I39" s="94" t="s">
        <v>426</v>
      </c>
      <c r="J39" s="94" t="s">
        <v>427</v>
      </c>
      <c r="K39" s="94" t="s">
        <v>557</v>
      </c>
      <c r="L39" s="94" t="s">
        <v>790</v>
      </c>
      <c r="M39" s="94" t="s">
        <v>792</v>
      </c>
    </row>
    <row r="40" spans="1:13" ht="20.100000000000001" customHeight="1" x14ac:dyDescent="0.25">
      <c r="A40" s="464" t="s">
        <v>1107</v>
      </c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5"/>
      <c r="M40" s="466"/>
    </row>
    <row r="41" spans="1:13" ht="20.100000000000001" customHeight="1" x14ac:dyDescent="0.25">
      <c r="A41" s="61" t="s">
        <v>395</v>
      </c>
      <c r="B41" s="63" t="s">
        <v>136</v>
      </c>
      <c r="C41" s="554">
        <v>1006.8634408353059</v>
      </c>
      <c r="D41" s="554"/>
      <c r="E41" s="373">
        <f t="shared" ref="E41" si="27">C41*0.98</f>
        <v>986.72617201859975</v>
      </c>
      <c r="F41" s="60">
        <f t="shared" ref="F41" si="28">C41*0.97</f>
        <v>976.65753761024678</v>
      </c>
      <c r="G41" s="60">
        <f t="shared" ref="G41" si="29">C41*0.95</f>
        <v>956.52026879354059</v>
      </c>
      <c r="H41" s="60">
        <f t="shared" ref="H41" si="30">C41*0.93</f>
        <v>936.38299997683453</v>
      </c>
      <c r="I41" s="60">
        <f t="shared" ref="I41" si="31">C41*0.91</f>
        <v>916.24573116012846</v>
      </c>
      <c r="J41" s="60">
        <f t="shared" ref="J41" si="32">C41*0.89</f>
        <v>896.10846234342227</v>
      </c>
      <c r="K41" s="60">
        <f t="shared" ref="K41" si="33">C41*0.87</f>
        <v>875.97119352671621</v>
      </c>
      <c r="L41" s="60">
        <f t="shared" ref="L41" si="34">C41*0.85</f>
        <v>855.83392471001002</v>
      </c>
      <c r="M41" s="60">
        <f t="shared" ref="M41" si="35">C41*0.83</f>
        <v>835.69665589330384</v>
      </c>
    </row>
    <row r="42" spans="1:13" ht="20.100000000000001" customHeight="1" x14ac:dyDescent="0.25">
      <c r="A42" s="62" t="s">
        <v>396</v>
      </c>
      <c r="B42" s="64" t="s">
        <v>137</v>
      </c>
      <c r="C42" s="555">
        <v>1126.5948858798949</v>
      </c>
      <c r="D42" s="555"/>
      <c r="E42" s="374">
        <f t="shared" ref="E42:E48" si="36">C42*0.98</f>
        <v>1104.062988162297</v>
      </c>
      <c r="F42" s="59">
        <f t="shared" ref="F42:F48" si="37">C42*0.97</f>
        <v>1092.797039303498</v>
      </c>
      <c r="G42" s="59">
        <f t="shared" ref="G42:G48" si="38">C42*0.95</f>
        <v>1070.2651415859002</v>
      </c>
      <c r="H42" s="59">
        <f t="shared" ref="H42:H48" si="39">C42*0.93</f>
        <v>1047.7332438683025</v>
      </c>
      <c r="I42" s="59">
        <f t="shared" ref="I42:I48" si="40">C42*0.91</f>
        <v>1025.2013461507045</v>
      </c>
      <c r="J42" s="59">
        <f t="shared" ref="J42:J48" si="41">C42*0.89</f>
        <v>1002.6694484331065</v>
      </c>
      <c r="K42" s="59">
        <f t="shared" ref="K42:K48" si="42">C42*0.87</f>
        <v>980.13755071550861</v>
      </c>
      <c r="L42" s="59">
        <f t="shared" ref="L42:L48" si="43">C42*0.85</f>
        <v>957.60565299791062</v>
      </c>
      <c r="M42" s="59">
        <f t="shared" ref="M42:M48" si="44">C42*0.83</f>
        <v>935.07375528031275</v>
      </c>
    </row>
    <row r="43" spans="1:13" ht="20.100000000000001" customHeight="1" x14ac:dyDescent="0.25">
      <c r="A43" s="61" t="s">
        <v>397</v>
      </c>
      <c r="B43" s="63" t="s">
        <v>138</v>
      </c>
      <c r="C43" s="554">
        <v>1127.6124335714921</v>
      </c>
      <c r="D43" s="554"/>
      <c r="E43" s="373">
        <f t="shared" si="36"/>
        <v>1105.0601849000623</v>
      </c>
      <c r="F43" s="60">
        <f t="shared" si="37"/>
        <v>1093.7840605643473</v>
      </c>
      <c r="G43" s="60">
        <f t="shared" si="38"/>
        <v>1071.2318118929174</v>
      </c>
      <c r="H43" s="60">
        <f t="shared" si="39"/>
        <v>1048.6795632214878</v>
      </c>
      <c r="I43" s="60">
        <f t="shared" si="40"/>
        <v>1026.1273145500579</v>
      </c>
      <c r="J43" s="60">
        <f t="shared" si="41"/>
        <v>1003.575065878628</v>
      </c>
      <c r="K43" s="60">
        <f t="shared" si="42"/>
        <v>981.02281720719816</v>
      </c>
      <c r="L43" s="60">
        <f t="shared" si="43"/>
        <v>958.47056853576828</v>
      </c>
      <c r="M43" s="60">
        <f t="shared" si="44"/>
        <v>935.9183198643384</v>
      </c>
    </row>
    <row r="44" spans="1:13" ht="20.100000000000001" customHeight="1" x14ac:dyDescent="0.25">
      <c r="A44" s="62" t="s">
        <v>398</v>
      </c>
      <c r="B44" s="64" t="s">
        <v>411</v>
      </c>
      <c r="C44" s="555">
        <v>1264.133415527433</v>
      </c>
      <c r="D44" s="555"/>
      <c r="E44" s="374">
        <f t="shared" si="36"/>
        <v>1238.8507472168844</v>
      </c>
      <c r="F44" s="59">
        <f t="shared" si="37"/>
        <v>1226.2094130616101</v>
      </c>
      <c r="G44" s="59">
        <f t="shared" si="38"/>
        <v>1200.9267447510613</v>
      </c>
      <c r="H44" s="59">
        <f t="shared" si="39"/>
        <v>1175.6440764405129</v>
      </c>
      <c r="I44" s="59">
        <f t="shared" si="40"/>
        <v>1150.361408129964</v>
      </c>
      <c r="J44" s="59">
        <f t="shared" si="41"/>
        <v>1125.0787398194154</v>
      </c>
      <c r="K44" s="59">
        <f t="shared" si="42"/>
        <v>1099.7960715088668</v>
      </c>
      <c r="L44" s="59">
        <f t="shared" si="43"/>
        <v>1074.513403198318</v>
      </c>
      <c r="M44" s="59">
        <f t="shared" si="44"/>
        <v>1049.2307348877694</v>
      </c>
    </row>
    <row r="45" spans="1:13" ht="20.100000000000001" customHeight="1" x14ac:dyDescent="0.25">
      <c r="A45" s="61" t="s">
        <v>399</v>
      </c>
      <c r="B45" s="63" t="s">
        <v>139</v>
      </c>
      <c r="C45" s="554">
        <v>1249.3789739992753</v>
      </c>
      <c r="D45" s="554"/>
      <c r="E45" s="373">
        <f t="shared" si="36"/>
        <v>1224.3913945192899</v>
      </c>
      <c r="F45" s="60">
        <f t="shared" si="37"/>
        <v>1211.8976047792971</v>
      </c>
      <c r="G45" s="60">
        <f t="shared" si="38"/>
        <v>1186.9100252993114</v>
      </c>
      <c r="H45" s="60">
        <f t="shared" si="39"/>
        <v>1161.9224458193262</v>
      </c>
      <c r="I45" s="60">
        <f t="shared" si="40"/>
        <v>1136.9348663393405</v>
      </c>
      <c r="J45" s="60">
        <f t="shared" si="41"/>
        <v>1111.947286859355</v>
      </c>
      <c r="K45" s="60">
        <f t="shared" si="42"/>
        <v>1086.9597073793695</v>
      </c>
      <c r="L45" s="60">
        <f t="shared" si="43"/>
        <v>1061.9721278993841</v>
      </c>
      <c r="M45" s="60">
        <f t="shared" si="44"/>
        <v>1036.9845484193984</v>
      </c>
    </row>
    <row r="46" spans="1:13" ht="20.100000000000001" customHeight="1" x14ac:dyDescent="0.25">
      <c r="A46" s="62" t="s">
        <v>400</v>
      </c>
      <c r="B46" s="64" t="s">
        <v>140</v>
      </c>
      <c r="C46" s="555">
        <v>1369.1104190438641</v>
      </c>
      <c r="D46" s="555"/>
      <c r="E46" s="374">
        <f t="shared" si="36"/>
        <v>1341.7282106629868</v>
      </c>
      <c r="F46" s="59">
        <f t="shared" si="37"/>
        <v>1328.0371064725482</v>
      </c>
      <c r="G46" s="59">
        <f t="shared" si="38"/>
        <v>1300.6548980916709</v>
      </c>
      <c r="H46" s="59">
        <f t="shared" si="39"/>
        <v>1273.2726897107937</v>
      </c>
      <c r="I46" s="59">
        <f t="shared" si="40"/>
        <v>1245.8904813299164</v>
      </c>
      <c r="J46" s="59">
        <f t="shared" si="41"/>
        <v>1218.5082729490391</v>
      </c>
      <c r="K46" s="59">
        <f t="shared" si="42"/>
        <v>1191.1260645681618</v>
      </c>
      <c r="L46" s="59">
        <f t="shared" si="43"/>
        <v>1163.7438561872846</v>
      </c>
      <c r="M46" s="59">
        <f t="shared" si="44"/>
        <v>1136.3616478064071</v>
      </c>
    </row>
    <row r="47" spans="1:13" ht="20.100000000000001" customHeight="1" x14ac:dyDescent="0.25">
      <c r="A47" s="61" t="s">
        <v>401</v>
      </c>
      <c r="B47" s="63" t="s">
        <v>141</v>
      </c>
      <c r="C47" s="554">
        <v>1369.4496016077308</v>
      </c>
      <c r="D47" s="554"/>
      <c r="E47" s="373">
        <f t="shared" si="36"/>
        <v>1342.0606095755761</v>
      </c>
      <c r="F47" s="60">
        <f t="shared" si="37"/>
        <v>1328.3661135594989</v>
      </c>
      <c r="G47" s="60">
        <f t="shared" si="38"/>
        <v>1300.9771215273443</v>
      </c>
      <c r="H47" s="60">
        <f t="shared" si="39"/>
        <v>1273.5881294951896</v>
      </c>
      <c r="I47" s="60">
        <f t="shared" si="40"/>
        <v>1246.199137463035</v>
      </c>
      <c r="J47" s="60">
        <f t="shared" si="41"/>
        <v>1218.8101454308803</v>
      </c>
      <c r="K47" s="60">
        <f t="shared" si="42"/>
        <v>1191.4211533987257</v>
      </c>
      <c r="L47" s="60">
        <f t="shared" si="43"/>
        <v>1164.032161366571</v>
      </c>
      <c r="M47" s="60">
        <f t="shared" si="44"/>
        <v>1136.6431693344164</v>
      </c>
    </row>
    <row r="48" spans="1:13" ht="20.100000000000001" customHeight="1" x14ac:dyDescent="0.25">
      <c r="A48" s="62" t="s">
        <v>402</v>
      </c>
      <c r="B48" s="64" t="s">
        <v>142</v>
      </c>
      <c r="C48" s="555">
        <v>1489.3506379342525</v>
      </c>
      <c r="D48" s="555"/>
      <c r="E48" s="374">
        <f t="shared" si="36"/>
        <v>1459.5636251755675</v>
      </c>
      <c r="F48" s="59">
        <f t="shared" si="37"/>
        <v>1444.6701187962249</v>
      </c>
      <c r="G48" s="59">
        <f t="shared" si="38"/>
        <v>1414.8831060375398</v>
      </c>
      <c r="H48" s="59">
        <f t="shared" si="39"/>
        <v>1385.0960932788548</v>
      </c>
      <c r="I48" s="59">
        <f t="shared" si="40"/>
        <v>1355.3090805201698</v>
      </c>
      <c r="J48" s="59">
        <f t="shared" si="41"/>
        <v>1325.5220677614848</v>
      </c>
      <c r="K48" s="59">
        <f t="shared" si="42"/>
        <v>1295.7350550027998</v>
      </c>
      <c r="L48" s="59">
        <f t="shared" si="43"/>
        <v>1265.9480422441145</v>
      </c>
      <c r="M48" s="59">
        <f t="shared" si="44"/>
        <v>1236.1610294854295</v>
      </c>
    </row>
    <row r="49" spans="1:13" ht="20.100000000000001" customHeight="1" x14ac:dyDescent="0.25">
      <c r="A49" s="464" t="s">
        <v>859</v>
      </c>
      <c r="B49" s="465"/>
      <c r="C49" s="465"/>
      <c r="D49" s="465"/>
      <c r="E49" s="465"/>
      <c r="F49" s="465"/>
      <c r="G49" s="465"/>
      <c r="H49" s="465"/>
      <c r="I49" s="465"/>
      <c r="J49" s="465"/>
      <c r="K49" s="465"/>
      <c r="L49" s="465"/>
      <c r="M49" s="466"/>
    </row>
    <row r="50" spans="1:13" ht="20.100000000000001" customHeight="1" x14ac:dyDescent="0.25">
      <c r="A50" s="61" t="s">
        <v>403</v>
      </c>
      <c r="B50" s="63" t="s">
        <v>136</v>
      </c>
      <c r="C50" s="554">
        <v>1736.9539095562075</v>
      </c>
      <c r="D50" s="554"/>
      <c r="E50" s="373">
        <f t="shared" ref="E50" si="45">C50*0.98</f>
        <v>1702.2148313650832</v>
      </c>
      <c r="F50" s="60">
        <f t="shared" ref="F50" si="46">C50*0.97</f>
        <v>1684.8452922695212</v>
      </c>
      <c r="G50" s="60">
        <f t="shared" ref="G50" si="47">C50*0.95</f>
        <v>1650.106214078397</v>
      </c>
      <c r="H50" s="60">
        <f t="shared" ref="H50" si="48">C50*0.93</f>
        <v>1615.367135887273</v>
      </c>
      <c r="I50" s="60">
        <f t="shared" ref="I50" si="49">C50*0.91</f>
        <v>1580.6280576961487</v>
      </c>
      <c r="J50" s="60">
        <f t="shared" ref="J50" si="50">C50*0.89</f>
        <v>1545.8889795050247</v>
      </c>
      <c r="K50" s="60">
        <f t="shared" ref="K50" si="51">C50*0.87</f>
        <v>1511.1499013139005</v>
      </c>
      <c r="L50" s="60">
        <f t="shared" ref="L50" si="52">C50*0.85</f>
        <v>1476.4108231227763</v>
      </c>
      <c r="M50" s="60">
        <f t="shared" ref="M50" si="53">C50*0.83</f>
        <v>1441.671744931652</v>
      </c>
    </row>
    <row r="51" spans="1:13" ht="20.100000000000001" customHeight="1" x14ac:dyDescent="0.25">
      <c r="A51" s="62" t="s">
        <v>404</v>
      </c>
      <c r="B51" s="64" t="s">
        <v>137</v>
      </c>
      <c r="C51" s="555">
        <v>1947.4166904348685</v>
      </c>
      <c r="D51" s="555"/>
      <c r="E51" s="374">
        <f t="shared" ref="E51:E57" si="54">C51*0.98</f>
        <v>1908.468356626171</v>
      </c>
      <c r="F51" s="59">
        <f t="shared" ref="F51:F57" si="55">C51*0.97</f>
        <v>1888.9941897218225</v>
      </c>
      <c r="G51" s="59">
        <f t="shared" ref="G51:G57" si="56">C51*0.95</f>
        <v>1850.045855913125</v>
      </c>
      <c r="H51" s="59">
        <f t="shared" ref="H51:H57" si="57">C51*0.93</f>
        <v>1811.0975221044278</v>
      </c>
      <c r="I51" s="59">
        <f t="shared" ref="I51:I57" si="58">C51*0.91</f>
        <v>1772.1491882957305</v>
      </c>
      <c r="J51" s="59">
        <f t="shared" ref="J51:J57" si="59">C51*0.89</f>
        <v>1733.200854487033</v>
      </c>
      <c r="K51" s="59">
        <f t="shared" ref="K51:K57" si="60">C51*0.87</f>
        <v>1694.2525206783357</v>
      </c>
      <c r="L51" s="59">
        <f t="shared" ref="L51:L57" si="61">C51*0.85</f>
        <v>1655.3041868696382</v>
      </c>
      <c r="M51" s="59">
        <f t="shared" ref="M51:M57" si="62">C51*0.83</f>
        <v>1616.3558530609407</v>
      </c>
    </row>
    <row r="52" spans="1:13" ht="20.100000000000001" customHeight="1" x14ac:dyDescent="0.25">
      <c r="A52" s="61" t="s">
        <v>405</v>
      </c>
      <c r="B52" s="63" t="s">
        <v>138</v>
      </c>
      <c r="C52" s="554">
        <v>1949.4517858180632</v>
      </c>
      <c r="D52" s="554"/>
      <c r="E52" s="373">
        <f t="shared" si="54"/>
        <v>1910.4627501017019</v>
      </c>
      <c r="F52" s="60">
        <f t="shared" si="55"/>
        <v>1890.9682322435212</v>
      </c>
      <c r="G52" s="60">
        <f t="shared" si="56"/>
        <v>1851.97919652716</v>
      </c>
      <c r="H52" s="60">
        <f t="shared" si="57"/>
        <v>1812.9901608107989</v>
      </c>
      <c r="I52" s="60">
        <f t="shared" si="58"/>
        <v>1774.0011250944376</v>
      </c>
      <c r="J52" s="60">
        <f t="shared" si="59"/>
        <v>1735.0120893780763</v>
      </c>
      <c r="K52" s="60">
        <f t="shared" si="60"/>
        <v>1696.023053661715</v>
      </c>
      <c r="L52" s="60">
        <f t="shared" si="61"/>
        <v>1657.0340179453538</v>
      </c>
      <c r="M52" s="60">
        <f t="shared" si="62"/>
        <v>1618.0449822289925</v>
      </c>
    </row>
    <row r="53" spans="1:13" ht="20.100000000000001" customHeight="1" x14ac:dyDescent="0.25">
      <c r="A53" s="62" t="s">
        <v>406</v>
      </c>
      <c r="B53" s="64" t="s">
        <v>411</v>
      </c>
      <c r="C53" s="555">
        <v>2189.0842671891737</v>
      </c>
      <c r="D53" s="555"/>
      <c r="E53" s="374">
        <f t="shared" si="54"/>
        <v>2145.3025818453903</v>
      </c>
      <c r="F53" s="59">
        <f t="shared" si="55"/>
        <v>2123.4117391734985</v>
      </c>
      <c r="G53" s="59">
        <f t="shared" si="56"/>
        <v>2079.6300538297151</v>
      </c>
      <c r="H53" s="59">
        <f t="shared" si="57"/>
        <v>2035.8483684859316</v>
      </c>
      <c r="I53" s="59">
        <f t="shared" si="58"/>
        <v>1992.0666831421481</v>
      </c>
      <c r="J53" s="59">
        <f t="shared" si="59"/>
        <v>1948.2849977983647</v>
      </c>
      <c r="K53" s="59">
        <f t="shared" si="60"/>
        <v>1904.5033124545812</v>
      </c>
      <c r="L53" s="59">
        <f t="shared" si="61"/>
        <v>1860.7216271107975</v>
      </c>
      <c r="M53" s="59">
        <f t="shared" si="62"/>
        <v>1816.939941767014</v>
      </c>
    </row>
    <row r="54" spans="1:13" ht="20.100000000000001" customHeight="1" x14ac:dyDescent="0.25">
      <c r="A54" s="61" t="s">
        <v>407</v>
      </c>
      <c r="B54" s="63" t="s">
        <v>139</v>
      </c>
      <c r="C54" s="554">
        <v>2192.6456841097647</v>
      </c>
      <c r="D54" s="554"/>
      <c r="E54" s="373">
        <f t="shared" si="54"/>
        <v>2148.7927704275694</v>
      </c>
      <c r="F54" s="60">
        <f t="shared" si="55"/>
        <v>2126.8663135864717</v>
      </c>
      <c r="G54" s="60">
        <f t="shared" si="56"/>
        <v>2083.0133999042764</v>
      </c>
      <c r="H54" s="60">
        <f t="shared" si="57"/>
        <v>2039.1604862220813</v>
      </c>
      <c r="I54" s="60">
        <f t="shared" si="58"/>
        <v>1995.307572539886</v>
      </c>
      <c r="J54" s="60">
        <f t="shared" si="59"/>
        <v>1951.4546588576907</v>
      </c>
      <c r="K54" s="60">
        <f t="shared" si="60"/>
        <v>1907.6017451754954</v>
      </c>
      <c r="L54" s="60">
        <f t="shared" si="61"/>
        <v>1863.7488314933</v>
      </c>
      <c r="M54" s="60">
        <f t="shared" si="62"/>
        <v>1819.8959178111047</v>
      </c>
    </row>
    <row r="55" spans="1:13" ht="20.100000000000001" customHeight="1" x14ac:dyDescent="0.25">
      <c r="A55" s="62" t="s">
        <v>408</v>
      </c>
      <c r="B55" s="64" t="s">
        <v>140</v>
      </c>
      <c r="C55" s="555">
        <v>2432.2781654808759</v>
      </c>
      <c r="D55" s="555"/>
      <c r="E55" s="374">
        <f t="shared" si="54"/>
        <v>2383.6326021712584</v>
      </c>
      <c r="F55" s="59">
        <f t="shared" si="55"/>
        <v>2359.3098205164497</v>
      </c>
      <c r="G55" s="59">
        <f t="shared" si="56"/>
        <v>2310.6642572068322</v>
      </c>
      <c r="H55" s="59">
        <f t="shared" si="57"/>
        <v>2262.0186938972147</v>
      </c>
      <c r="I55" s="59">
        <f t="shared" si="58"/>
        <v>2213.3731305875972</v>
      </c>
      <c r="J55" s="59">
        <f t="shared" si="59"/>
        <v>2164.7275672779797</v>
      </c>
      <c r="K55" s="59">
        <f t="shared" si="60"/>
        <v>2116.0820039683622</v>
      </c>
      <c r="L55" s="59">
        <f t="shared" si="61"/>
        <v>2067.4364406587447</v>
      </c>
      <c r="M55" s="59">
        <f t="shared" si="62"/>
        <v>2018.790877349127</v>
      </c>
    </row>
    <row r="56" spans="1:13" ht="20.100000000000001" customHeight="1" x14ac:dyDescent="0.25">
      <c r="A56" s="61" t="s">
        <v>409</v>
      </c>
      <c r="B56" s="63" t="s">
        <v>141</v>
      </c>
      <c r="C56" s="554">
        <v>2432.956530608607</v>
      </c>
      <c r="D56" s="554"/>
      <c r="E56" s="373">
        <f t="shared" si="54"/>
        <v>2384.2973999964347</v>
      </c>
      <c r="F56" s="60">
        <f t="shared" si="55"/>
        <v>2359.9678346903488</v>
      </c>
      <c r="G56" s="60">
        <f t="shared" si="56"/>
        <v>2311.3087040781766</v>
      </c>
      <c r="H56" s="60">
        <f t="shared" si="57"/>
        <v>2262.6495734660048</v>
      </c>
      <c r="I56" s="60">
        <f t="shared" si="58"/>
        <v>2213.9904428538325</v>
      </c>
      <c r="J56" s="60">
        <f t="shared" si="59"/>
        <v>2165.3313122416603</v>
      </c>
      <c r="K56" s="60">
        <f t="shared" si="60"/>
        <v>2116.672181629488</v>
      </c>
      <c r="L56" s="60">
        <f t="shared" si="61"/>
        <v>2068.0130510173158</v>
      </c>
      <c r="M56" s="60">
        <f t="shared" si="62"/>
        <v>2019.3539204051438</v>
      </c>
    </row>
    <row r="57" spans="1:13" ht="20.100000000000001" customHeight="1" x14ac:dyDescent="0.25">
      <c r="A57" s="62" t="s">
        <v>410</v>
      </c>
      <c r="B57" s="64" t="s">
        <v>142</v>
      </c>
      <c r="C57" s="555">
        <v>2672.5890119797177</v>
      </c>
      <c r="D57" s="555"/>
      <c r="E57" s="374">
        <f t="shared" si="54"/>
        <v>2619.1372317401233</v>
      </c>
      <c r="F57" s="59">
        <f t="shared" si="55"/>
        <v>2592.4113416203263</v>
      </c>
      <c r="G57" s="59">
        <f t="shared" si="56"/>
        <v>2538.9595613807319</v>
      </c>
      <c r="H57" s="59">
        <f t="shared" si="57"/>
        <v>2485.5077811411375</v>
      </c>
      <c r="I57" s="59">
        <f t="shared" si="58"/>
        <v>2432.056000901543</v>
      </c>
      <c r="J57" s="59">
        <f t="shared" si="59"/>
        <v>2378.6042206619486</v>
      </c>
      <c r="K57" s="59">
        <f t="shared" si="60"/>
        <v>2325.1524404223546</v>
      </c>
      <c r="L57" s="59">
        <f t="shared" si="61"/>
        <v>2271.7006601827602</v>
      </c>
      <c r="M57" s="59">
        <f t="shared" si="62"/>
        <v>2218.2488799431658</v>
      </c>
    </row>
    <row r="58" spans="1:13" ht="20.100000000000001" customHeight="1" thickBot="1" x14ac:dyDescent="0.3">
      <c r="A58" s="576" t="s">
        <v>813</v>
      </c>
      <c r="B58" s="577"/>
      <c r="C58" s="577"/>
      <c r="D58" s="577"/>
      <c r="E58" s="577"/>
      <c r="F58" s="577"/>
      <c r="G58" s="577"/>
      <c r="H58" s="577"/>
      <c r="I58" s="577"/>
      <c r="J58" s="577"/>
      <c r="K58" s="577"/>
      <c r="L58" s="577"/>
      <c r="M58" s="578"/>
    </row>
    <row r="59" spans="1:13" ht="20.100000000000001" customHeight="1" x14ac:dyDescent="0.25">
      <c r="A59" s="370" t="s">
        <v>129</v>
      </c>
      <c r="B59" s="37" t="s">
        <v>862</v>
      </c>
      <c r="C59" s="579">
        <v>351.08656730905489</v>
      </c>
      <c r="D59" s="580"/>
      <c r="E59" s="371">
        <f t="shared" ref="E59" si="63">C59*0.98</f>
        <v>344.06483596287376</v>
      </c>
      <c r="F59" s="372">
        <f t="shared" ref="F59" si="64">C59*0.97</f>
        <v>340.55397028978325</v>
      </c>
      <c r="G59" s="372">
        <f t="shared" ref="G59" si="65">C59*0.95</f>
        <v>333.53223894360212</v>
      </c>
      <c r="H59" s="372">
        <f t="shared" ref="H59" si="66">C59*0.93</f>
        <v>326.51050759742105</v>
      </c>
      <c r="I59" s="372">
        <f t="shared" ref="I59" si="67">C59*0.91</f>
        <v>319.48877625123998</v>
      </c>
      <c r="J59" s="372">
        <f t="shared" ref="J59" si="68">C59*0.89</f>
        <v>312.46704490505886</v>
      </c>
      <c r="K59" s="372">
        <f t="shared" ref="K59" si="69">C59*0.87</f>
        <v>305.44531355887773</v>
      </c>
      <c r="L59" s="372">
        <f t="shared" ref="L59" si="70">C59*0.85</f>
        <v>298.42358221269666</v>
      </c>
      <c r="M59" s="372">
        <f t="shared" ref="M59" si="71">C59*0.83</f>
        <v>291.40185086651553</v>
      </c>
    </row>
    <row r="60" spans="1:13" ht="20.100000000000001" customHeight="1" x14ac:dyDescent="0.25">
      <c r="A60" s="62" t="s">
        <v>130</v>
      </c>
      <c r="B60" s="64" t="s">
        <v>863</v>
      </c>
      <c r="C60" s="570">
        <v>402.04548615906873</v>
      </c>
      <c r="D60" s="571"/>
      <c r="E60" s="297">
        <f t="shared" ref="E60:E61" si="72">C60*0.98</f>
        <v>394.00457643588737</v>
      </c>
      <c r="F60" s="59">
        <f t="shared" ref="F60:F61" si="73">C60*0.97</f>
        <v>389.98412157429664</v>
      </c>
      <c r="G60" s="59">
        <f t="shared" ref="G60:G61" si="74">C60*0.95</f>
        <v>381.94321185111528</v>
      </c>
      <c r="H60" s="59">
        <f t="shared" ref="H60:H61" si="75">C60*0.93</f>
        <v>373.90230212793392</v>
      </c>
      <c r="I60" s="59">
        <f t="shared" ref="I60:I61" si="76">C60*0.91</f>
        <v>365.86139240475256</v>
      </c>
      <c r="J60" s="59">
        <f t="shared" ref="J60:J61" si="77">C60*0.89</f>
        <v>357.82048268157115</v>
      </c>
      <c r="K60" s="59">
        <f t="shared" ref="K60:K61" si="78">C60*0.87</f>
        <v>349.77957295838979</v>
      </c>
      <c r="L60" s="59">
        <f t="shared" ref="L60:L61" si="79">C60*0.85</f>
        <v>341.73866323520843</v>
      </c>
      <c r="M60" s="59">
        <f t="shared" ref="M60:M61" si="80">C60*0.83</f>
        <v>333.69775351202702</v>
      </c>
    </row>
    <row r="61" spans="1:13" ht="20.100000000000001" customHeight="1" x14ac:dyDescent="0.25">
      <c r="A61" s="22" t="s">
        <v>131</v>
      </c>
      <c r="B61" s="41" t="s">
        <v>864</v>
      </c>
      <c r="C61" s="552">
        <v>452.21624039753556</v>
      </c>
      <c r="D61" s="553"/>
      <c r="E61" s="293">
        <f t="shared" si="72"/>
        <v>443.17191558958484</v>
      </c>
      <c r="F61" s="60">
        <f t="shared" si="73"/>
        <v>438.64975318560948</v>
      </c>
      <c r="G61" s="60">
        <f t="shared" si="74"/>
        <v>429.60542837765877</v>
      </c>
      <c r="H61" s="60">
        <f t="shared" si="75"/>
        <v>420.56110356970811</v>
      </c>
      <c r="I61" s="60">
        <f t="shared" si="76"/>
        <v>411.51677876175739</v>
      </c>
      <c r="J61" s="60">
        <f t="shared" si="77"/>
        <v>402.47245395380668</v>
      </c>
      <c r="K61" s="60">
        <f t="shared" si="78"/>
        <v>393.42812914585591</v>
      </c>
      <c r="L61" s="60">
        <f t="shared" si="79"/>
        <v>384.38380433790519</v>
      </c>
      <c r="M61" s="60">
        <f t="shared" si="80"/>
        <v>375.33947952995447</v>
      </c>
    </row>
    <row r="62" spans="1:13" ht="20.100000000000001" customHeight="1" x14ac:dyDescent="0.25">
      <c r="A62" s="42" t="s">
        <v>861</v>
      </c>
      <c r="B62" s="43"/>
      <c r="C62" s="43"/>
      <c r="D62" s="44"/>
      <c r="E62" s="47"/>
      <c r="F62" s="3"/>
      <c r="G62" s="3"/>
      <c r="H62" s="3"/>
      <c r="I62" s="3"/>
      <c r="J62" s="3"/>
      <c r="K62" s="3"/>
      <c r="L62" s="3"/>
      <c r="M62" s="4"/>
    </row>
    <row r="63" spans="1:13" ht="20.100000000000001" customHeight="1" x14ac:dyDescent="0.25">
      <c r="A63" s="22" t="s">
        <v>758</v>
      </c>
      <c r="B63" s="41" t="s">
        <v>865</v>
      </c>
      <c r="C63" s="552">
        <v>262.4316375550577</v>
      </c>
      <c r="D63" s="553"/>
      <c r="E63" s="293">
        <f t="shared" ref="E63" si="81">C63*0.98</f>
        <v>257.18300480395652</v>
      </c>
      <c r="F63" s="11">
        <f t="shared" ref="F63" si="82">C63*0.97</f>
        <v>254.55868842840596</v>
      </c>
      <c r="G63" s="11">
        <f t="shared" ref="G63" si="83">C63*0.95</f>
        <v>249.3100556773048</v>
      </c>
      <c r="H63" s="11">
        <f t="shared" ref="H63" si="84">C63*0.93</f>
        <v>244.06142292620368</v>
      </c>
      <c r="I63" s="11">
        <f t="shared" ref="I63" si="85">C63*0.91</f>
        <v>238.81279017510252</v>
      </c>
      <c r="J63" s="11">
        <f t="shared" ref="J63" si="86">C63*0.89</f>
        <v>233.56415742400137</v>
      </c>
      <c r="K63" s="11">
        <f t="shared" ref="K63" si="87">C63*0.87</f>
        <v>228.31552467290021</v>
      </c>
      <c r="L63" s="11">
        <f t="shared" ref="L63" si="88">C63*0.85</f>
        <v>223.06689192179905</v>
      </c>
      <c r="M63" s="11">
        <f t="shared" ref="M63" si="89">C63*0.83</f>
        <v>217.81825917069787</v>
      </c>
    </row>
    <row r="64" spans="1:13" ht="20.100000000000001" customHeight="1" x14ac:dyDescent="0.25">
      <c r="A64" s="62" t="s">
        <v>759</v>
      </c>
      <c r="B64" s="64" t="s">
        <v>866</v>
      </c>
      <c r="C64" s="570">
        <v>325.04995703795447</v>
      </c>
      <c r="D64" s="571"/>
      <c r="E64" s="297">
        <f t="shared" ref="E64:E71" si="90">C64*0.98</f>
        <v>318.54895789719535</v>
      </c>
      <c r="F64" s="59">
        <f t="shared" ref="F64:F72" si="91">C64*0.97</f>
        <v>315.29845832681582</v>
      </c>
      <c r="G64" s="59">
        <f t="shared" ref="G64:G72" si="92">C64*0.95</f>
        <v>308.79745918605676</v>
      </c>
      <c r="H64" s="59">
        <f t="shared" ref="H64:H72" si="93">C64*0.93</f>
        <v>302.29646004529769</v>
      </c>
      <c r="I64" s="59">
        <f t="shared" ref="I64:I72" si="94">C64*0.91</f>
        <v>295.79546090453857</v>
      </c>
      <c r="J64" s="59">
        <f t="shared" ref="J64:J72" si="95">C64*0.89</f>
        <v>289.29446176377951</v>
      </c>
      <c r="K64" s="59">
        <f t="shared" ref="K64:K72" si="96">C64*0.87</f>
        <v>282.79346262302039</v>
      </c>
      <c r="L64" s="59">
        <f t="shared" ref="L64:L72" si="97">C64*0.85</f>
        <v>276.29246348226127</v>
      </c>
      <c r="M64" s="59">
        <f t="shared" ref="M64:M72" si="98">C64*0.83</f>
        <v>269.79146434150221</v>
      </c>
    </row>
    <row r="65" spans="1:13" ht="20.100000000000001" customHeight="1" x14ac:dyDescent="0.25">
      <c r="A65" s="22" t="s">
        <v>760</v>
      </c>
      <c r="B65" s="41" t="s">
        <v>867</v>
      </c>
      <c r="C65" s="552">
        <v>450.55837690428183</v>
      </c>
      <c r="D65" s="553"/>
      <c r="E65" s="293">
        <f t="shared" si="90"/>
        <v>441.54720936619617</v>
      </c>
      <c r="F65" s="60">
        <f t="shared" si="91"/>
        <v>437.04162559715337</v>
      </c>
      <c r="G65" s="60">
        <f t="shared" si="92"/>
        <v>428.03045805906771</v>
      </c>
      <c r="H65" s="60">
        <f t="shared" si="93"/>
        <v>419.01929052098211</v>
      </c>
      <c r="I65" s="60">
        <f t="shared" si="94"/>
        <v>410.00812298289645</v>
      </c>
      <c r="J65" s="60">
        <f t="shared" si="95"/>
        <v>400.99695544481085</v>
      </c>
      <c r="K65" s="60">
        <f t="shared" si="96"/>
        <v>391.98578790672519</v>
      </c>
      <c r="L65" s="60">
        <f t="shared" si="97"/>
        <v>382.97462036863953</v>
      </c>
      <c r="M65" s="60">
        <f t="shared" si="98"/>
        <v>373.96345283055388</v>
      </c>
    </row>
    <row r="66" spans="1:13" ht="20.100000000000001" customHeight="1" x14ac:dyDescent="0.25">
      <c r="A66" s="62" t="s">
        <v>761</v>
      </c>
      <c r="B66" s="64" t="s">
        <v>865</v>
      </c>
      <c r="C66" s="570">
        <v>576.14833104076911</v>
      </c>
      <c r="D66" s="571"/>
      <c r="E66" s="297">
        <f t="shared" si="90"/>
        <v>564.62536441995371</v>
      </c>
      <c r="F66" s="59">
        <f t="shared" si="91"/>
        <v>558.86388110954601</v>
      </c>
      <c r="G66" s="59">
        <f t="shared" si="92"/>
        <v>547.34091448873062</v>
      </c>
      <c r="H66" s="59">
        <f t="shared" si="93"/>
        <v>535.81794786791534</v>
      </c>
      <c r="I66" s="59">
        <f t="shared" si="94"/>
        <v>524.29498124709994</v>
      </c>
      <c r="J66" s="59">
        <f t="shared" si="95"/>
        <v>512.77201462628454</v>
      </c>
      <c r="K66" s="59">
        <f t="shared" si="96"/>
        <v>501.24904800546915</v>
      </c>
      <c r="L66" s="59">
        <f t="shared" si="97"/>
        <v>489.72608138465375</v>
      </c>
      <c r="M66" s="59">
        <f t="shared" si="98"/>
        <v>478.20311476383836</v>
      </c>
    </row>
    <row r="67" spans="1:13" ht="20.100000000000001" customHeight="1" x14ac:dyDescent="0.25">
      <c r="A67" s="22" t="s">
        <v>762</v>
      </c>
      <c r="B67" s="41" t="s">
        <v>868</v>
      </c>
      <c r="C67" s="552">
        <v>701.71110708720323</v>
      </c>
      <c r="D67" s="553"/>
      <c r="E67" s="293">
        <f t="shared" si="90"/>
        <v>687.67688494545916</v>
      </c>
      <c r="F67" s="60">
        <f t="shared" si="91"/>
        <v>680.65977387458713</v>
      </c>
      <c r="G67" s="60">
        <f t="shared" si="92"/>
        <v>666.62555173284306</v>
      </c>
      <c r="H67" s="60">
        <f t="shared" si="93"/>
        <v>652.591329591099</v>
      </c>
      <c r="I67" s="60">
        <f t="shared" si="94"/>
        <v>638.55710744935493</v>
      </c>
      <c r="J67" s="60">
        <f t="shared" si="95"/>
        <v>624.52288530761086</v>
      </c>
      <c r="K67" s="60">
        <f t="shared" si="96"/>
        <v>610.4886631658668</v>
      </c>
      <c r="L67" s="60">
        <f t="shared" si="97"/>
        <v>596.45444102412273</v>
      </c>
      <c r="M67" s="60">
        <f t="shared" si="98"/>
        <v>582.42021888237866</v>
      </c>
    </row>
    <row r="68" spans="1:13" ht="20.100000000000001" customHeight="1" x14ac:dyDescent="0.25">
      <c r="A68" s="62" t="s">
        <v>763</v>
      </c>
      <c r="B68" s="64" t="s">
        <v>865</v>
      </c>
      <c r="C68" s="570">
        <v>401.80088334858868</v>
      </c>
      <c r="D68" s="571"/>
      <c r="E68" s="297">
        <f t="shared" si="90"/>
        <v>393.76486568161693</v>
      </c>
      <c r="F68" s="59">
        <f t="shared" si="91"/>
        <v>389.74685684813102</v>
      </c>
      <c r="G68" s="59">
        <f t="shared" si="92"/>
        <v>381.71083918115926</v>
      </c>
      <c r="H68" s="59">
        <f t="shared" si="93"/>
        <v>373.6748215141875</v>
      </c>
      <c r="I68" s="59">
        <f t="shared" si="94"/>
        <v>365.63880384721574</v>
      </c>
      <c r="J68" s="59">
        <f t="shared" si="95"/>
        <v>357.60278618024392</v>
      </c>
      <c r="K68" s="59">
        <f t="shared" si="96"/>
        <v>349.56676851327217</v>
      </c>
      <c r="L68" s="59">
        <f t="shared" si="97"/>
        <v>341.53075084630035</v>
      </c>
      <c r="M68" s="59">
        <f t="shared" si="98"/>
        <v>333.49473317932859</v>
      </c>
    </row>
    <row r="69" spans="1:13" ht="20.100000000000001" customHeight="1" x14ac:dyDescent="0.25">
      <c r="A69" s="22" t="s">
        <v>764</v>
      </c>
      <c r="B69" s="41" t="s">
        <v>866</v>
      </c>
      <c r="C69" s="552">
        <v>497.95696595730794</v>
      </c>
      <c r="D69" s="553"/>
      <c r="E69" s="293">
        <f t="shared" si="90"/>
        <v>487.99782663816177</v>
      </c>
      <c r="F69" s="60">
        <f t="shared" si="91"/>
        <v>483.01825697858868</v>
      </c>
      <c r="G69" s="60">
        <f t="shared" si="92"/>
        <v>473.05911765944251</v>
      </c>
      <c r="H69" s="60">
        <f t="shared" si="93"/>
        <v>463.09997834029639</v>
      </c>
      <c r="I69" s="60">
        <f t="shared" si="94"/>
        <v>453.14083902115027</v>
      </c>
      <c r="J69" s="60">
        <f t="shared" si="95"/>
        <v>443.1816997020041</v>
      </c>
      <c r="K69" s="60">
        <f t="shared" si="96"/>
        <v>433.22256038285792</v>
      </c>
      <c r="L69" s="60">
        <f t="shared" si="97"/>
        <v>423.26342106371175</v>
      </c>
      <c r="M69" s="60">
        <f t="shared" si="98"/>
        <v>413.30428174456557</v>
      </c>
    </row>
    <row r="70" spans="1:13" ht="20.100000000000001" customHeight="1" x14ac:dyDescent="0.25">
      <c r="A70" s="62" t="s">
        <v>765</v>
      </c>
      <c r="B70" s="64" t="s">
        <v>867</v>
      </c>
      <c r="C70" s="570">
        <v>690.24195308469314</v>
      </c>
      <c r="D70" s="571"/>
      <c r="E70" s="297">
        <f t="shared" si="90"/>
        <v>676.43711402299925</v>
      </c>
      <c r="F70" s="59">
        <f t="shared" si="91"/>
        <v>669.53469449215231</v>
      </c>
      <c r="G70" s="59">
        <f t="shared" si="92"/>
        <v>655.72985543045843</v>
      </c>
      <c r="H70" s="59">
        <f t="shared" si="93"/>
        <v>641.92501636876466</v>
      </c>
      <c r="I70" s="59">
        <f t="shared" si="94"/>
        <v>628.12017730707078</v>
      </c>
      <c r="J70" s="59">
        <f t="shared" si="95"/>
        <v>614.31533824537689</v>
      </c>
      <c r="K70" s="59">
        <f t="shared" si="96"/>
        <v>600.51049918368301</v>
      </c>
      <c r="L70" s="59">
        <f t="shared" si="97"/>
        <v>586.70566012198913</v>
      </c>
      <c r="M70" s="59">
        <f t="shared" si="98"/>
        <v>572.90082106029524</v>
      </c>
    </row>
    <row r="71" spans="1:13" ht="20.100000000000001" customHeight="1" x14ac:dyDescent="0.25">
      <c r="A71" s="22" t="s">
        <v>766</v>
      </c>
      <c r="B71" s="41" t="s">
        <v>865</v>
      </c>
      <c r="C71" s="552">
        <v>882.7443649325055</v>
      </c>
      <c r="D71" s="553"/>
      <c r="E71" s="293">
        <f t="shared" si="90"/>
        <v>865.08947763385538</v>
      </c>
      <c r="F71" s="60">
        <f t="shared" si="91"/>
        <v>856.26203398453026</v>
      </c>
      <c r="G71" s="60">
        <f t="shared" si="92"/>
        <v>838.60714668588014</v>
      </c>
      <c r="H71" s="60">
        <f t="shared" si="93"/>
        <v>820.95225938723013</v>
      </c>
      <c r="I71" s="60">
        <f t="shared" si="94"/>
        <v>803.29737208858</v>
      </c>
      <c r="J71" s="60">
        <f t="shared" si="95"/>
        <v>785.64248478992988</v>
      </c>
      <c r="K71" s="60">
        <f t="shared" si="96"/>
        <v>767.98759749127976</v>
      </c>
      <c r="L71" s="60">
        <f t="shared" si="97"/>
        <v>750.33271019262963</v>
      </c>
      <c r="M71" s="60">
        <f t="shared" si="98"/>
        <v>732.67782289397951</v>
      </c>
    </row>
    <row r="72" spans="1:13" ht="20.100000000000001" customHeight="1" x14ac:dyDescent="0.25">
      <c r="A72" s="62" t="s">
        <v>767</v>
      </c>
      <c r="B72" s="64" t="s">
        <v>868</v>
      </c>
      <c r="C72" s="570">
        <v>1074.1868312682368</v>
      </c>
      <c r="D72" s="571"/>
      <c r="E72" s="297">
        <f>C72*0.98</f>
        <v>1052.703094642872</v>
      </c>
      <c r="F72" s="59">
        <f t="shared" si="91"/>
        <v>1041.9612263301897</v>
      </c>
      <c r="G72" s="59">
        <f t="shared" si="92"/>
        <v>1020.477489704825</v>
      </c>
      <c r="H72" s="59">
        <f t="shared" si="93"/>
        <v>998.99375307946025</v>
      </c>
      <c r="I72" s="59">
        <f t="shared" si="94"/>
        <v>977.51001645409553</v>
      </c>
      <c r="J72" s="59">
        <f t="shared" si="95"/>
        <v>956.02627982873082</v>
      </c>
      <c r="K72" s="59">
        <f t="shared" si="96"/>
        <v>934.54254320336599</v>
      </c>
      <c r="L72" s="59">
        <f t="shared" si="97"/>
        <v>913.05880657800128</v>
      </c>
      <c r="M72" s="59">
        <f t="shared" si="98"/>
        <v>891.57506995263645</v>
      </c>
    </row>
    <row r="73" spans="1:13" ht="20.100000000000001" customHeight="1" x14ac:dyDescent="0.25">
      <c r="A73" s="464" t="s">
        <v>869</v>
      </c>
      <c r="B73" s="465"/>
      <c r="C73" s="465"/>
      <c r="D73" s="465"/>
      <c r="E73" s="465"/>
      <c r="F73" s="465"/>
      <c r="G73" s="465"/>
      <c r="H73" s="465"/>
      <c r="I73" s="465"/>
      <c r="J73" s="465"/>
      <c r="K73" s="465"/>
      <c r="L73" s="465"/>
      <c r="M73" s="466"/>
    </row>
    <row r="74" spans="1:13" ht="20.100000000000001" customHeight="1" x14ac:dyDescent="0.25">
      <c r="A74" s="22" t="s">
        <v>744</v>
      </c>
      <c r="B74" s="41" t="s">
        <v>866</v>
      </c>
      <c r="C74" s="552">
        <v>101.70041297960083</v>
      </c>
      <c r="D74" s="553"/>
      <c r="E74" s="293">
        <f>C74*0.98</f>
        <v>99.666404720008813</v>
      </c>
      <c r="F74" s="11">
        <f t="shared" ref="F74" si="99">C74*0.97</f>
        <v>98.649400590212807</v>
      </c>
      <c r="G74" s="11">
        <f t="shared" ref="G74" si="100">C74*0.95</f>
        <v>96.615392330620779</v>
      </c>
      <c r="H74" s="11">
        <f t="shared" ref="H74" si="101">C74*0.93</f>
        <v>94.581384071028779</v>
      </c>
      <c r="I74" s="11">
        <f t="shared" ref="I74" si="102">C74*0.91</f>
        <v>92.547375811436751</v>
      </c>
      <c r="J74" s="11">
        <f t="shared" ref="J74" si="103">C74*0.89</f>
        <v>90.513367551844738</v>
      </c>
      <c r="K74" s="11">
        <f t="shared" ref="K74" si="104">C74*0.87</f>
        <v>88.479359292252724</v>
      </c>
      <c r="L74" s="11">
        <f t="shared" ref="L74" si="105">C74*0.85</f>
        <v>86.445351032660696</v>
      </c>
      <c r="M74" s="11">
        <f t="shared" ref="M74" si="106">C74*0.83</f>
        <v>84.411342773068682</v>
      </c>
    </row>
    <row r="75" spans="1:13" ht="20.100000000000001" customHeight="1" x14ac:dyDescent="0.25">
      <c r="A75" s="62" t="s">
        <v>745</v>
      </c>
      <c r="B75" s="64" t="s">
        <v>867</v>
      </c>
      <c r="C75" s="570">
        <v>141.16299973705154</v>
      </c>
      <c r="D75" s="571"/>
      <c r="E75" s="297">
        <f t="shared" ref="E75:E81" si="107">C75*0.98</f>
        <v>138.33973974231051</v>
      </c>
      <c r="F75" s="59">
        <f t="shared" ref="F75:F81" si="108">C75*0.97</f>
        <v>136.92810974493997</v>
      </c>
      <c r="G75" s="59">
        <f t="shared" ref="G75:G81" si="109">C75*0.95</f>
        <v>134.10484975019895</v>
      </c>
      <c r="H75" s="59">
        <f t="shared" ref="H75:H81" si="110">C75*0.93</f>
        <v>131.28158975545793</v>
      </c>
      <c r="I75" s="59">
        <f t="shared" ref="I75:I81" si="111">C75*0.91</f>
        <v>128.45832976071691</v>
      </c>
      <c r="J75" s="59">
        <f t="shared" ref="J75:J81" si="112">C75*0.89</f>
        <v>125.63506976597587</v>
      </c>
      <c r="K75" s="59">
        <f t="shared" ref="K75:K81" si="113">C75*0.87</f>
        <v>122.81180977123483</v>
      </c>
      <c r="L75" s="59">
        <f t="shared" ref="L75:L81" si="114">C75*0.85</f>
        <v>119.9885497764938</v>
      </c>
      <c r="M75" s="59">
        <f t="shared" ref="M75:M81" si="115">C75*0.83</f>
        <v>117.16528978175278</v>
      </c>
    </row>
    <row r="76" spans="1:13" ht="20.100000000000001" customHeight="1" x14ac:dyDescent="0.25">
      <c r="A76" s="22" t="s">
        <v>746</v>
      </c>
      <c r="B76" s="41" t="s">
        <v>865</v>
      </c>
      <c r="C76" s="552">
        <v>180.46251795418212</v>
      </c>
      <c r="D76" s="553"/>
      <c r="E76" s="293">
        <f t="shared" si="107"/>
        <v>176.85326759509849</v>
      </c>
      <c r="F76" s="60">
        <f t="shared" si="108"/>
        <v>175.04864241555666</v>
      </c>
      <c r="G76" s="60">
        <f t="shared" si="109"/>
        <v>171.439392056473</v>
      </c>
      <c r="H76" s="60">
        <f t="shared" si="110"/>
        <v>167.83014169738937</v>
      </c>
      <c r="I76" s="60">
        <f t="shared" si="111"/>
        <v>164.22089133830573</v>
      </c>
      <c r="J76" s="60">
        <f t="shared" si="112"/>
        <v>160.61164097922207</v>
      </c>
      <c r="K76" s="60">
        <f t="shared" si="113"/>
        <v>157.00239062013844</v>
      </c>
      <c r="L76" s="60">
        <f t="shared" si="114"/>
        <v>153.39314026105481</v>
      </c>
      <c r="M76" s="60">
        <f t="shared" si="115"/>
        <v>149.78388990197115</v>
      </c>
    </row>
    <row r="77" spans="1:13" ht="20.100000000000001" customHeight="1" x14ac:dyDescent="0.25">
      <c r="A77" s="62" t="s">
        <v>747</v>
      </c>
      <c r="B77" s="64" t="s">
        <v>868</v>
      </c>
      <c r="C77" s="570">
        <v>219.9251047116328</v>
      </c>
      <c r="D77" s="571"/>
      <c r="E77" s="297">
        <f t="shared" si="107"/>
        <v>215.52660261740013</v>
      </c>
      <c r="F77" s="59">
        <f t="shared" si="108"/>
        <v>213.32735157028381</v>
      </c>
      <c r="G77" s="59">
        <f t="shared" si="109"/>
        <v>208.92884947605114</v>
      </c>
      <c r="H77" s="59">
        <f t="shared" si="110"/>
        <v>204.5303473818185</v>
      </c>
      <c r="I77" s="59">
        <f t="shared" si="111"/>
        <v>200.13184528758586</v>
      </c>
      <c r="J77" s="59">
        <f t="shared" si="112"/>
        <v>195.73334319335319</v>
      </c>
      <c r="K77" s="59">
        <f t="shared" si="113"/>
        <v>191.33484109912052</v>
      </c>
      <c r="L77" s="59">
        <f t="shared" si="114"/>
        <v>186.93633900488788</v>
      </c>
      <c r="M77" s="59">
        <f t="shared" si="115"/>
        <v>182.53783691065522</v>
      </c>
    </row>
    <row r="78" spans="1:13" ht="20.100000000000001" customHeight="1" x14ac:dyDescent="0.25">
      <c r="A78" s="22" t="s">
        <v>748</v>
      </c>
      <c r="B78" s="41" t="s">
        <v>866</v>
      </c>
      <c r="C78" s="552">
        <v>234.60127334043676</v>
      </c>
      <c r="D78" s="553"/>
      <c r="E78" s="293">
        <f t="shared" si="107"/>
        <v>229.90924787362803</v>
      </c>
      <c r="F78" s="60">
        <f t="shared" si="108"/>
        <v>227.56323514022364</v>
      </c>
      <c r="G78" s="60">
        <f t="shared" si="109"/>
        <v>222.87120967341491</v>
      </c>
      <c r="H78" s="60">
        <f t="shared" si="110"/>
        <v>218.17918420660621</v>
      </c>
      <c r="I78" s="60">
        <f t="shared" si="111"/>
        <v>213.48715873979745</v>
      </c>
      <c r="J78" s="60">
        <f t="shared" si="112"/>
        <v>208.79513327298872</v>
      </c>
      <c r="K78" s="60">
        <f t="shared" si="113"/>
        <v>204.10310780617999</v>
      </c>
      <c r="L78" s="60">
        <f t="shared" si="114"/>
        <v>199.41108233937123</v>
      </c>
      <c r="M78" s="60">
        <f t="shared" si="115"/>
        <v>194.7190568725625</v>
      </c>
    </row>
    <row r="79" spans="1:13" ht="20.100000000000001" customHeight="1" x14ac:dyDescent="0.25">
      <c r="A79" s="62" t="s">
        <v>749</v>
      </c>
      <c r="B79" s="64" t="s">
        <v>867</v>
      </c>
      <c r="C79" s="570">
        <v>324.85971040758113</v>
      </c>
      <c r="D79" s="571"/>
      <c r="E79" s="297">
        <f t="shared" si="107"/>
        <v>318.36251619942948</v>
      </c>
      <c r="F79" s="59">
        <f t="shared" si="108"/>
        <v>315.11391909535371</v>
      </c>
      <c r="G79" s="59">
        <f t="shared" si="109"/>
        <v>308.61672488720205</v>
      </c>
      <c r="H79" s="59">
        <f t="shared" si="110"/>
        <v>302.11953067905046</v>
      </c>
      <c r="I79" s="59">
        <f t="shared" si="111"/>
        <v>295.62233647089886</v>
      </c>
      <c r="J79" s="59">
        <f t="shared" si="112"/>
        <v>289.1251422627472</v>
      </c>
      <c r="K79" s="59">
        <f t="shared" si="113"/>
        <v>282.62794805459561</v>
      </c>
      <c r="L79" s="59">
        <f t="shared" si="114"/>
        <v>276.13075384644395</v>
      </c>
      <c r="M79" s="59">
        <f t="shared" si="115"/>
        <v>269.63355963829235</v>
      </c>
    </row>
    <row r="80" spans="1:13" ht="20.100000000000001" customHeight="1" x14ac:dyDescent="0.25">
      <c r="A80" s="22" t="s">
        <v>750</v>
      </c>
      <c r="B80" s="41" t="s">
        <v>865</v>
      </c>
      <c r="C80" s="552">
        <v>415.60735309568565</v>
      </c>
      <c r="D80" s="553"/>
      <c r="E80" s="293">
        <f t="shared" si="107"/>
        <v>407.29520603377193</v>
      </c>
      <c r="F80" s="60">
        <f t="shared" si="108"/>
        <v>403.13913250281507</v>
      </c>
      <c r="G80" s="60">
        <f t="shared" si="109"/>
        <v>394.82698544090135</v>
      </c>
      <c r="H80" s="60">
        <f t="shared" si="110"/>
        <v>386.51483837898769</v>
      </c>
      <c r="I80" s="60">
        <f t="shared" si="111"/>
        <v>378.20269131707397</v>
      </c>
      <c r="J80" s="60">
        <f t="shared" si="112"/>
        <v>369.89054425516025</v>
      </c>
      <c r="K80" s="60">
        <f t="shared" si="113"/>
        <v>361.57839719324653</v>
      </c>
      <c r="L80" s="60">
        <f t="shared" si="114"/>
        <v>353.26625013133281</v>
      </c>
      <c r="M80" s="60">
        <f t="shared" si="115"/>
        <v>344.95410306941909</v>
      </c>
    </row>
    <row r="81" spans="1:13" ht="20.100000000000001" customHeight="1" x14ac:dyDescent="0.25">
      <c r="A81" s="62" t="s">
        <v>751</v>
      </c>
      <c r="B81" s="64" t="s">
        <v>868</v>
      </c>
      <c r="C81" s="570">
        <v>506.19192724347022</v>
      </c>
      <c r="D81" s="571"/>
      <c r="E81" s="297">
        <f t="shared" si="107"/>
        <v>496.06808869860083</v>
      </c>
      <c r="F81" s="59">
        <f t="shared" si="108"/>
        <v>491.00616942616608</v>
      </c>
      <c r="G81" s="59">
        <f t="shared" si="109"/>
        <v>480.8823308812967</v>
      </c>
      <c r="H81" s="59">
        <f t="shared" si="110"/>
        <v>470.75849233642731</v>
      </c>
      <c r="I81" s="59">
        <f t="shared" si="111"/>
        <v>460.63465379155792</v>
      </c>
      <c r="J81" s="59">
        <f t="shared" si="112"/>
        <v>450.51081524668848</v>
      </c>
      <c r="K81" s="59">
        <f t="shared" si="113"/>
        <v>440.38697670181909</v>
      </c>
      <c r="L81" s="59">
        <f t="shared" si="114"/>
        <v>430.26313815694965</v>
      </c>
      <c r="M81" s="59">
        <f t="shared" si="115"/>
        <v>420.13929961208026</v>
      </c>
    </row>
    <row r="82" spans="1:13" ht="20.100000000000001" customHeight="1" x14ac:dyDescent="0.25">
      <c r="A82" s="464" t="s">
        <v>870</v>
      </c>
      <c r="B82" s="465"/>
      <c r="C82" s="465"/>
      <c r="D82" s="465"/>
      <c r="E82" s="465"/>
      <c r="F82" s="465"/>
      <c r="G82" s="465"/>
      <c r="H82" s="465"/>
      <c r="I82" s="465"/>
      <c r="J82" s="465"/>
      <c r="K82" s="465"/>
      <c r="L82" s="465"/>
      <c r="M82" s="466"/>
    </row>
    <row r="83" spans="1:13" ht="20.100000000000001" customHeight="1" x14ac:dyDescent="0.25">
      <c r="A83" s="22" t="s">
        <v>754</v>
      </c>
      <c r="B83" s="41" t="s">
        <v>871</v>
      </c>
      <c r="C83" s="552">
        <v>68.869280195165302</v>
      </c>
      <c r="D83" s="553"/>
      <c r="E83" s="293">
        <f>C83*0.98</f>
        <v>67.491894591261996</v>
      </c>
      <c r="F83" s="11">
        <f t="shared" ref="F83" si="116">C83*0.97</f>
        <v>66.803201789310336</v>
      </c>
      <c r="G83" s="11">
        <f t="shared" ref="G83" si="117">C83*0.95</f>
        <v>65.425816185407029</v>
      </c>
      <c r="H83" s="11">
        <f t="shared" ref="H83" si="118">C83*0.93</f>
        <v>64.048430581503737</v>
      </c>
      <c r="I83" s="11">
        <f t="shared" ref="I83" si="119">C83*0.91</f>
        <v>62.671044977600424</v>
      </c>
      <c r="J83" s="11">
        <f t="shared" ref="J83" si="120">C83*0.89</f>
        <v>61.293659373697118</v>
      </c>
      <c r="K83" s="11">
        <f t="shared" ref="K83" si="121">C83*0.87</f>
        <v>59.916273769793811</v>
      </c>
      <c r="L83" s="11">
        <f t="shared" ref="L83" si="122">C83*0.85</f>
        <v>58.538888165890505</v>
      </c>
      <c r="M83" s="11">
        <f t="shared" ref="M83" si="123">C83*0.83</f>
        <v>57.161502561987199</v>
      </c>
    </row>
    <row r="84" spans="1:13" ht="20.100000000000001" customHeight="1" x14ac:dyDescent="0.25">
      <c r="A84" s="62" t="s">
        <v>755</v>
      </c>
      <c r="B84" s="64" t="s">
        <v>872</v>
      </c>
      <c r="C84" s="570">
        <v>107.9785517819225</v>
      </c>
      <c r="D84" s="571"/>
      <c r="E84" s="297">
        <f t="shared" ref="E84:E88" si="124">C84*0.98</f>
        <v>105.81898074628405</v>
      </c>
      <c r="F84" s="59">
        <f t="shared" ref="F84:F88" si="125">C84*0.97</f>
        <v>104.73919522846482</v>
      </c>
      <c r="G84" s="59">
        <f t="shared" ref="G84:G88" si="126">C84*0.95</f>
        <v>102.57962419282637</v>
      </c>
      <c r="H84" s="59">
        <f t="shared" ref="H84:H88" si="127">C84*0.93</f>
        <v>100.42005315718794</v>
      </c>
      <c r="I84" s="59">
        <f t="shared" ref="I84:I88" si="128">C84*0.91</f>
        <v>98.260482121549487</v>
      </c>
      <c r="J84" s="59">
        <f t="shared" ref="J84:J88" si="129">C84*0.89</f>
        <v>96.100911085911036</v>
      </c>
      <c r="K84" s="59">
        <f t="shared" ref="K84:K88" si="130">C84*0.87</f>
        <v>93.941340050272572</v>
      </c>
      <c r="L84" s="59">
        <f t="shared" ref="L84:L88" si="131">C84*0.85</f>
        <v>91.781769014634122</v>
      </c>
      <c r="M84" s="59">
        <f t="shared" ref="M84:M88" si="132">C84*0.83</f>
        <v>89.622197978995672</v>
      </c>
    </row>
    <row r="85" spans="1:13" ht="20.100000000000001" customHeight="1" x14ac:dyDescent="0.25">
      <c r="A85" s="22" t="s">
        <v>752</v>
      </c>
      <c r="B85" s="41" t="s">
        <v>871</v>
      </c>
      <c r="C85" s="552">
        <v>158.39390883086952</v>
      </c>
      <c r="D85" s="553"/>
      <c r="E85" s="293">
        <f t="shared" si="124"/>
        <v>155.22603065425213</v>
      </c>
      <c r="F85" s="60">
        <f t="shared" si="125"/>
        <v>153.64209156594342</v>
      </c>
      <c r="G85" s="60">
        <f t="shared" si="126"/>
        <v>150.47421338932602</v>
      </c>
      <c r="H85" s="60">
        <f t="shared" si="127"/>
        <v>147.30633521270866</v>
      </c>
      <c r="I85" s="60">
        <f t="shared" si="128"/>
        <v>144.13845703609127</v>
      </c>
      <c r="J85" s="60">
        <f t="shared" si="129"/>
        <v>140.97057885947387</v>
      </c>
      <c r="K85" s="60">
        <f t="shared" si="130"/>
        <v>137.80270068285648</v>
      </c>
      <c r="L85" s="60">
        <f t="shared" si="131"/>
        <v>134.63482250623909</v>
      </c>
      <c r="M85" s="60">
        <f t="shared" si="132"/>
        <v>131.4669443296217</v>
      </c>
    </row>
    <row r="86" spans="1:13" ht="20.100000000000001" customHeight="1" x14ac:dyDescent="0.25">
      <c r="A86" s="62" t="s">
        <v>753</v>
      </c>
      <c r="B86" s="64" t="s">
        <v>872</v>
      </c>
      <c r="C86" s="570">
        <v>248.95130488860065</v>
      </c>
      <c r="D86" s="571"/>
      <c r="E86" s="297">
        <f t="shared" si="124"/>
        <v>243.97227879082863</v>
      </c>
      <c r="F86" s="59">
        <f t="shared" si="125"/>
        <v>241.48276574194261</v>
      </c>
      <c r="G86" s="59">
        <f t="shared" si="126"/>
        <v>236.50373964417059</v>
      </c>
      <c r="H86" s="59">
        <f t="shared" si="127"/>
        <v>231.5247135463986</v>
      </c>
      <c r="I86" s="59">
        <f t="shared" si="128"/>
        <v>226.54568744862661</v>
      </c>
      <c r="J86" s="59">
        <f t="shared" si="129"/>
        <v>221.56666135085459</v>
      </c>
      <c r="K86" s="59">
        <f t="shared" si="130"/>
        <v>216.58763525308257</v>
      </c>
      <c r="L86" s="59">
        <f t="shared" si="131"/>
        <v>211.60860915531055</v>
      </c>
      <c r="M86" s="59">
        <f t="shared" si="132"/>
        <v>206.62958305753853</v>
      </c>
    </row>
    <row r="87" spans="1:13" ht="20.100000000000001" customHeight="1" x14ac:dyDescent="0.25">
      <c r="A87" s="22" t="s">
        <v>756</v>
      </c>
      <c r="B87" s="41" t="s">
        <v>872</v>
      </c>
      <c r="C87" s="552">
        <v>344.61818187635981</v>
      </c>
      <c r="D87" s="553"/>
      <c r="E87" s="293">
        <f t="shared" si="124"/>
        <v>337.72581823883263</v>
      </c>
      <c r="F87" s="60">
        <f t="shared" si="125"/>
        <v>334.27963642006898</v>
      </c>
      <c r="G87" s="60">
        <f t="shared" si="126"/>
        <v>327.3872727825418</v>
      </c>
      <c r="H87" s="60">
        <f t="shared" si="127"/>
        <v>320.49490914501462</v>
      </c>
      <c r="I87" s="60">
        <f t="shared" si="128"/>
        <v>313.60254550748743</v>
      </c>
      <c r="J87" s="60">
        <f t="shared" si="129"/>
        <v>306.71018186996025</v>
      </c>
      <c r="K87" s="60">
        <f t="shared" si="130"/>
        <v>299.81781823243301</v>
      </c>
      <c r="L87" s="60">
        <f t="shared" si="131"/>
        <v>292.92545459490583</v>
      </c>
      <c r="M87" s="60">
        <f t="shared" si="132"/>
        <v>286.03309095737865</v>
      </c>
    </row>
    <row r="88" spans="1:13" ht="20.100000000000001" customHeight="1" x14ac:dyDescent="0.25">
      <c r="A88" s="62" t="s">
        <v>757</v>
      </c>
      <c r="B88" s="64" t="s">
        <v>872</v>
      </c>
      <c r="C88" s="570">
        <v>528.80409816784959</v>
      </c>
      <c r="D88" s="571"/>
      <c r="E88" s="297">
        <f t="shared" si="124"/>
        <v>518.22801620449263</v>
      </c>
      <c r="F88" s="59">
        <f t="shared" si="125"/>
        <v>512.93997522281404</v>
      </c>
      <c r="G88" s="59">
        <f t="shared" si="126"/>
        <v>502.36389325945709</v>
      </c>
      <c r="H88" s="59">
        <f t="shared" si="127"/>
        <v>491.78781129610013</v>
      </c>
      <c r="I88" s="59">
        <f t="shared" si="128"/>
        <v>481.21172933274312</v>
      </c>
      <c r="J88" s="59">
        <f t="shared" si="129"/>
        <v>470.63564736938616</v>
      </c>
      <c r="K88" s="59">
        <f t="shared" si="130"/>
        <v>460.05956540602915</v>
      </c>
      <c r="L88" s="59">
        <f t="shared" si="131"/>
        <v>449.48348344267214</v>
      </c>
      <c r="M88" s="59">
        <f t="shared" si="132"/>
        <v>438.90740147931513</v>
      </c>
    </row>
    <row r="89" spans="1:13" ht="20.100000000000001" customHeight="1" x14ac:dyDescent="0.25">
      <c r="A89" s="464" t="s">
        <v>818</v>
      </c>
      <c r="B89" s="465"/>
      <c r="C89" s="465"/>
      <c r="D89" s="465"/>
      <c r="E89" s="465"/>
      <c r="F89" s="465"/>
      <c r="G89" s="465"/>
      <c r="H89" s="465"/>
      <c r="I89" s="465"/>
      <c r="J89" s="465"/>
      <c r="K89" s="465"/>
      <c r="L89" s="465"/>
      <c r="M89" s="466"/>
    </row>
    <row r="90" spans="1:13" ht="20.100000000000001" customHeight="1" x14ac:dyDescent="0.25">
      <c r="A90" s="12" t="s">
        <v>257</v>
      </c>
      <c r="B90" s="41" t="s">
        <v>873</v>
      </c>
      <c r="C90" s="552">
        <v>115.94173216755132</v>
      </c>
      <c r="D90" s="553"/>
      <c r="E90" s="293">
        <f t="shared" ref="E90" si="133">C90*0.98</f>
        <v>113.6228975242003</v>
      </c>
      <c r="F90" s="11">
        <f t="shared" ref="F90" si="134">C90*0.97</f>
        <v>112.46348020252478</v>
      </c>
      <c r="G90" s="11">
        <f t="shared" ref="G90" si="135">C90*0.95</f>
        <v>110.14464555917375</v>
      </c>
      <c r="H90" s="11">
        <f t="shared" ref="H90" si="136">C90*0.93</f>
        <v>107.82581091582273</v>
      </c>
      <c r="I90" s="11">
        <f t="shared" ref="I90" si="137">C90*0.91</f>
        <v>105.5069762724717</v>
      </c>
      <c r="J90" s="11">
        <f t="shared" ref="J90" si="138">C90*0.89</f>
        <v>103.18814162912068</v>
      </c>
      <c r="K90" s="11">
        <f t="shared" ref="K90" si="139">C90*0.87</f>
        <v>100.86930698576965</v>
      </c>
      <c r="L90" s="11">
        <f t="shared" ref="L90" si="140">C90*0.85</f>
        <v>98.550472342418615</v>
      </c>
      <c r="M90" s="11">
        <f t="shared" ref="M90" si="141">C90*0.83</f>
        <v>96.231637699067591</v>
      </c>
    </row>
    <row r="91" spans="1:13" ht="20.100000000000001" customHeight="1" x14ac:dyDescent="0.25">
      <c r="A91" s="55" t="s">
        <v>241</v>
      </c>
      <c r="B91" s="64" t="s">
        <v>874</v>
      </c>
      <c r="C91" s="570">
        <v>152.63215373956123</v>
      </c>
      <c r="D91" s="571"/>
      <c r="E91" s="297">
        <f t="shared" ref="E91:E99" si="142">C91*0.98</f>
        <v>149.57951066477</v>
      </c>
      <c r="F91" s="59">
        <f t="shared" ref="F91:F99" si="143">C91*0.97</f>
        <v>148.0531891273744</v>
      </c>
      <c r="G91" s="59">
        <f t="shared" ref="G91:G99" si="144">C91*0.95</f>
        <v>145.00054605258316</v>
      </c>
      <c r="H91" s="59">
        <f t="shared" ref="H91:H99" si="145">C91*0.93</f>
        <v>141.94790297779195</v>
      </c>
      <c r="I91" s="59">
        <f t="shared" ref="I91:I99" si="146">C91*0.91</f>
        <v>138.89525990300072</v>
      </c>
      <c r="J91" s="59">
        <f t="shared" ref="J91:J99" si="147">C91*0.89</f>
        <v>135.84261682820949</v>
      </c>
      <c r="K91" s="59">
        <f t="shared" ref="K91:K99" si="148">C91*0.87</f>
        <v>132.78997375341828</v>
      </c>
      <c r="L91" s="59">
        <f t="shared" ref="L91:L99" si="149">C91*0.85</f>
        <v>129.73733067862705</v>
      </c>
      <c r="M91" s="59">
        <f t="shared" ref="M91:M99" si="150">C91*0.83</f>
        <v>126.68468760383581</v>
      </c>
    </row>
    <row r="92" spans="1:13" ht="20.100000000000001" customHeight="1" x14ac:dyDescent="0.25">
      <c r="A92" s="12" t="s">
        <v>242</v>
      </c>
      <c r="B92" s="41" t="s">
        <v>875</v>
      </c>
      <c r="C92" s="552">
        <v>189.48564385189127</v>
      </c>
      <c r="D92" s="553"/>
      <c r="E92" s="293">
        <f t="shared" si="142"/>
        <v>185.69593097485344</v>
      </c>
      <c r="F92" s="60">
        <f t="shared" si="143"/>
        <v>183.80107453633454</v>
      </c>
      <c r="G92" s="60">
        <f t="shared" si="144"/>
        <v>180.01136165929671</v>
      </c>
      <c r="H92" s="60">
        <f t="shared" si="145"/>
        <v>176.22164878225888</v>
      </c>
      <c r="I92" s="60">
        <f t="shared" si="146"/>
        <v>172.43193590522105</v>
      </c>
      <c r="J92" s="60">
        <f t="shared" si="147"/>
        <v>168.64222302818322</v>
      </c>
      <c r="K92" s="60">
        <f t="shared" si="148"/>
        <v>164.8525101511454</v>
      </c>
      <c r="L92" s="60">
        <f t="shared" si="149"/>
        <v>161.06279727410757</v>
      </c>
      <c r="M92" s="60">
        <f t="shared" si="150"/>
        <v>157.27308439706974</v>
      </c>
    </row>
    <row r="93" spans="1:13" ht="20.100000000000001" customHeight="1" x14ac:dyDescent="0.25">
      <c r="A93" s="55" t="s">
        <v>243</v>
      </c>
      <c r="B93" s="64" t="s">
        <v>866</v>
      </c>
      <c r="C93" s="570">
        <v>180.19073705364866</v>
      </c>
      <c r="D93" s="571"/>
      <c r="E93" s="297">
        <f t="shared" si="142"/>
        <v>176.58692231257569</v>
      </c>
      <c r="F93" s="59">
        <f t="shared" si="143"/>
        <v>174.7850149420392</v>
      </c>
      <c r="G93" s="59">
        <f t="shared" si="144"/>
        <v>171.18120020096623</v>
      </c>
      <c r="H93" s="59">
        <f t="shared" si="145"/>
        <v>167.57738545989326</v>
      </c>
      <c r="I93" s="59">
        <f t="shared" si="146"/>
        <v>163.9735707188203</v>
      </c>
      <c r="J93" s="59">
        <f t="shared" si="147"/>
        <v>160.3697559777473</v>
      </c>
      <c r="K93" s="59">
        <f t="shared" si="148"/>
        <v>156.76594123667434</v>
      </c>
      <c r="L93" s="59">
        <f t="shared" si="149"/>
        <v>153.16212649560137</v>
      </c>
      <c r="M93" s="59">
        <f t="shared" si="150"/>
        <v>149.55831175452838</v>
      </c>
    </row>
    <row r="94" spans="1:13" ht="20.100000000000001" customHeight="1" x14ac:dyDescent="0.25">
      <c r="A94" s="12" t="s">
        <v>244</v>
      </c>
      <c r="B94" s="41" t="s">
        <v>867</v>
      </c>
      <c r="C94" s="552">
        <v>252.75623749606837</v>
      </c>
      <c r="D94" s="553"/>
      <c r="E94" s="293">
        <f t="shared" si="142"/>
        <v>247.701112746147</v>
      </c>
      <c r="F94" s="60">
        <f t="shared" si="143"/>
        <v>245.17355037118631</v>
      </c>
      <c r="G94" s="60">
        <f t="shared" si="144"/>
        <v>240.11842562126495</v>
      </c>
      <c r="H94" s="60">
        <f t="shared" si="145"/>
        <v>235.06330087134359</v>
      </c>
      <c r="I94" s="60">
        <f t="shared" si="146"/>
        <v>230.00817612142222</v>
      </c>
      <c r="J94" s="60">
        <f t="shared" si="147"/>
        <v>224.95305137150086</v>
      </c>
      <c r="K94" s="60">
        <f t="shared" si="148"/>
        <v>219.89792662157947</v>
      </c>
      <c r="L94" s="60">
        <f t="shared" si="149"/>
        <v>214.84280187165811</v>
      </c>
      <c r="M94" s="60">
        <f t="shared" si="150"/>
        <v>209.78767712173672</v>
      </c>
    </row>
    <row r="95" spans="1:13" ht="20.100000000000001" customHeight="1" x14ac:dyDescent="0.25">
      <c r="A95" s="55" t="s">
        <v>413</v>
      </c>
      <c r="B95" s="64" t="s">
        <v>873</v>
      </c>
      <c r="C95" s="570">
        <v>174.44533764932333</v>
      </c>
      <c r="D95" s="571"/>
      <c r="E95" s="297">
        <f t="shared" si="142"/>
        <v>170.95643089633685</v>
      </c>
      <c r="F95" s="59">
        <f t="shared" si="143"/>
        <v>169.21197751984363</v>
      </c>
      <c r="G95" s="59">
        <f t="shared" si="144"/>
        <v>165.72307076685715</v>
      </c>
      <c r="H95" s="59">
        <f t="shared" si="145"/>
        <v>162.2341640138707</v>
      </c>
      <c r="I95" s="59">
        <f t="shared" si="146"/>
        <v>158.74525726088424</v>
      </c>
      <c r="J95" s="59">
        <f t="shared" si="147"/>
        <v>155.25635050789776</v>
      </c>
      <c r="K95" s="59">
        <f t="shared" si="148"/>
        <v>151.76744375491131</v>
      </c>
      <c r="L95" s="59">
        <f t="shared" si="149"/>
        <v>148.27853700192483</v>
      </c>
      <c r="M95" s="59">
        <f t="shared" si="150"/>
        <v>144.78963024893835</v>
      </c>
    </row>
    <row r="96" spans="1:13" ht="20.100000000000001" customHeight="1" x14ac:dyDescent="0.25">
      <c r="A96" s="12" t="s">
        <v>245</v>
      </c>
      <c r="B96" s="41" t="s">
        <v>874</v>
      </c>
      <c r="C96" s="552">
        <v>200.08509897269406</v>
      </c>
      <c r="D96" s="553"/>
      <c r="E96" s="293">
        <f t="shared" si="142"/>
        <v>196.08339699324017</v>
      </c>
      <c r="F96" s="60">
        <f t="shared" si="143"/>
        <v>194.08254600351322</v>
      </c>
      <c r="G96" s="60">
        <f t="shared" si="144"/>
        <v>190.08084402405933</v>
      </c>
      <c r="H96" s="60">
        <f t="shared" si="145"/>
        <v>186.07914204460548</v>
      </c>
      <c r="I96" s="60">
        <f t="shared" si="146"/>
        <v>182.07744006515159</v>
      </c>
      <c r="J96" s="60">
        <f t="shared" si="147"/>
        <v>178.07573808569771</v>
      </c>
      <c r="K96" s="60">
        <f t="shared" si="148"/>
        <v>174.07403610624382</v>
      </c>
      <c r="L96" s="60">
        <f t="shared" si="149"/>
        <v>170.07233412678994</v>
      </c>
      <c r="M96" s="60">
        <f t="shared" si="150"/>
        <v>166.07063214733606</v>
      </c>
    </row>
    <row r="97" spans="1:13" ht="20.100000000000001" customHeight="1" x14ac:dyDescent="0.25">
      <c r="A97" s="55" t="s">
        <v>246</v>
      </c>
      <c r="B97" s="64" t="s">
        <v>875</v>
      </c>
      <c r="C97" s="570">
        <v>246.72270150422673</v>
      </c>
      <c r="D97" s="571"/>
      <c r="E97" s="297">
        <f t="shared" si="142"/>
        <v>241.7882474741422</v>
      </c>
      <c r="F97" s="59">
        <f t="shared" si="143"/>
        <v>239.32102045909991</v>
      </c>
      <c r="G97" s="59">
        <f t="shared" si="144"/>
        <v>234.38656642901537</v>
      </c>
      <c r="H97" s="59">
        <f t="shared" si="145"/>
        <v>229.45211239893086</v>
      </c>
      <c r="I97" s="59">
        <f t="shared" si="146"/>
        <v>224.51765836884633</v>
      </c>
      <c r="J97" s="59">
        <f t="shared" si="147"/>
        <v>219.58320433876179</v>
      </c>
      <c r="K97" s="59">
        <f t="shared" si="148"/>
        <v>214.64875030867725</v>
      </c>
      <c r="L97" s="59">
        <f t="shared" si="149"/>
        <v>209.71429627859271</v>
      </c>
      <c r="M97" s="59">
        <f t="shared" si="150"/>
        <v>204.77984224850817</v>
      </c>
    </row>
    <row r="98" spans="1:13" ht="20.100000000000001" customHeight="1" x14ac:dyDescent="0.25">
      <c r="A98" s="12" t="s">
        <v>247</v>
      </c>
      <c r="B98" s="41" t="s">
        <v>866</v>
      </c>
      <c r="C98" s="552">
        <v>234.98176660118358</v>
      </c>
      <c r="D98" s="553"/>
      <c r="E98" s="293">
        <f t="shared" si="142"/>
        <v>230.28213126915989</v>
      </c>
      <c r="F98" s="60">
        <f t="shared" si="143"/>
        <v>227.93231360314806</v>
      </c>
      <c r="G98" s="60">
        <f t="shared" si="144"/>
        <v>223.2326782711244</v>
      </c>
      <c r="H98" s="60">
        <f t="shared" si="145"/>
        <v>218.53304293910074</v>
      </c>
      <c r="I98" s="60">
        <f t="shared" si="146"/>
        <v>213.83340760707708</v>
      </c>
      <c r="J98" s="60">
        <f t="shared" si="147"/>
        <v>209.13377227505339</v>
      </c>
      <c r="K98" s="60">
        <f t="shared" si="148"/>
        <v>204.4341369430297</v>
      </c>
      <c r="L98" s="60">
        <f t="shared" si="149"/>
        <v>199.73450161100604</v>
      </c>
      <c r="M98" s="60">
        <f t="shared" si="150"/>
        <v>195.03486627898235</v>
      </c>
    </row>
    <row r="99" spans="1:13" ht="20.100000000000001" customHeight="1" x14ac:dyDescent="0.25">
      <c r="A99" s="55" t="s">
        <v>248</v>
      </c>
      <c r="B99" s="64" t="s">
        <v>867</v>
      </c>
      <c r="C99" s="570">
        <v>330.8660683093695</v>
      </c>
      <c r="D99" s="571"/>
      <c r="E99" s="297">
        <f t="shared" si="142"/>
        <v>324.24874694318208</v>
      </c>
      <c r="F99" s="59">
        <f t="shared" si="143"/>
        <v>320.94008626008838</v>
      </c>
      <c r="G99" s="59">
        <f t="shared" si="144"/>
        <v>314.32276489390102</v>
      </c>
      <c r="H99" s="59">
        <f t="shared" si="145"/>
        <v>307.70544352771367</v>
      </c>
      <c r="I99" s="59">
        <f t="shared" si="146"/>
        <v>301.08812216152626</v>
      </c>
      <c r="J99" s="59">
        <f t="shared" si="147"/>
        <v>294.47080079533885</v>
      </c>
      <c r="K99" s="59">
        <f t="shared" si="148"/>
        <v>287.85347942915143</v>
      </c>
      <c r="L99" s="59">
        <f t="shared" si="149"/>
        <v>281.23615806296408</v>
      </c>
      <c r="M99" s="59">
        <f t="shared" si="150"/>
        <v>274.61883669677667</v>
      </c>
    </row>
    <row r="100" spans="1:13" ht="20.100000000000001" customHeight="1" x14ac:dyDescent="0.25">
      <c r="A100" s="581" t="s">
        <v>876</v>
      </c>
      <c r="B100" s="582"/>
      <c r="C100" s="582"/>
      <c r="D100" s="582"/>
      <c r="E100" s="582"/>
      <c r="F100" s="582"/>
      <c r="G100" s="582"/>
      <c r="H100" s="582"/>
      <c r="I100" s="582"/>
      <c r="J100" s="582"/>
      <c r="K100" s="582"/>
      <c r="L100" s="582"/>
      <c r="M100" s="583"/>
    </row>
    <row r="101" spans="1:13" ht="20.100000000000001" customHeight="1" x14ac:dyDescent="0.25">
      <c r="A101" s="464" t="s">
        <v>877</v>
      </c>
      <c r="B101" s="465"/>
      <c r="C101" s="465"/>
      <c r="D101" s="465"/>
      <c r="E101" s="465"/>
      <c r="F101" s="465"/>
      <c r="G101" s="465"/>
      <c r="H101" s="465"/>
      <c r="I101" s="465"/>
      <c r="J101" s="465"/>
      <c r="K101" s="465"/>
      <c r="L101" s="465"/>
      <c r="M101" s="466"/>
    </row>
    <row r="102" spans="1:13" ht="20.100000000000001" customHeight="1" x14ac:dyDescent="0.25">
      <c r="A102" s="12" t="s">
        <v>415</v>
      </c>
      <c r="B102" s="41" t="s">
        <v>873</v>
      </c>
      <c r="C102" s="552">
        <v>115.94173216755132</v>
      </c>
      <c r="D102" s="553"/>
      <c r="E102" s="293">
        <f t="shared" ref="E102" si="151">C102*0.98</f>
        <v>113.6228975242003</v>
      </c>
      <c r="F102" s="11">
        <f t="shared" ref="F102" si="152">C102*0.97</f>
        <v>112.46348020252478</v>
      </c>
      <c r="G102" s="11">
        <f t="shared" ref="G102" si="153">C102*0.95</f>
        <v>110.14464555917375</v>
      </c>
      <c r="H102" s="11">
        <f t="shared" ref="H102" si="154">C102*0.93</f>
        <v>107.82581091582273</v>
      </c>
      <c r="I102" s="11">
        <f t="shared" ref="I102" si="155">C102*0.91</f>
        <v>105.5069762724717</v>
      </c>
      <c r="J102" s="11">
        <f t="shared" ref="J102" si="156">C102*0.89</f>
        <v>103.18814162912068</v>
      </c>
      <c r="K102" s="11">
        <f t="shared" ref="K102" si="157">C102*0.87</f>
        <v>100.86930698576965</v>
      </c>
      <c r="L102" s="11">
        <f t="shared" ref="L102" si="158">C102*0.85</f>
        <v>98.550472342418615</v>
      </c>
      <c r="M102" s="11">
        <f t="shared" ref="M102" si="159">C102*0.83</f>
        <v>96.231637699067591</v>
      </c>
    </row>
    <row r="103" spans="1:13" ht="20.100000000000001" customHeight="1" x14ac:dyDescent="0.25">
      <c r="A103" s="55" t="s">
        <v>416</v>
      </c>
      <c r="B103" s="64" t="s">
        <v>874</v>
      </c>
      <c r="C103" s="570">
        <v>152.63215373956123</v>
      </c>
      <c r="D103" s="571"/>
      <c r="E103" s="297">
        <f t="shared" ref="E103:E111" si="160">C103*0.98</f>
        <v>149.57951066477</v>
      </c>
      <c r="F103" s="59">
        <f t="shared" ref="F103:F111" si="161">C103*0.97</f>
        <v>148.0531891273744</v>
      </c>
      <c r="G103" s="59">
        <f t="shared" ref="G103:G111" si="162">C103*0.95</f>
        <v>145.00054605258316</v>
      </c>
      <c r="H103" s="59">
        <f t="shared" ref="H103:H111" si="163">C103*0.93</f>
        <v>141.94790297779195</v>
      </c>
      <c r="I103" s="59">
        <f t="shared" ref="I103:I111" si="164">C103*0.91</f>
        <v>138.89525990300072</v>
      </c>
      <c r="J103" s="59">
        <f t="shared" ref="J103:J111" si="165">C103*0.89</f>
        <v>135.84261682820949</v>
      </c>
      <c r="K103" s="59">
        <f t="shared" ref="K103:K111" si="166">C103*0.87</f>
        <v>132.78997375341828</v>
      </c>
      <c r="L103" s="59">
        <f t="shared" ref="L103:L111" si="167">C103*0.85</f>
        <v>129.73733067862705</v>
      </c>
      <c r="M103" s="59">
        <f t="shared" ref="M103:M111" si="168">C103*0.83</f>
        <v>126.68468760383581</v>
      </c>
    </row>
    <row r="104" spans="1:13" ht="20.100000000000001" customHeight="1" x14ac:dyDescent="0.25">
      <c r="A104" s="12" t="s">
        <v>417</v>
      </c>
      <c r="B104" s="41" t="s">
        <v>875</v>
      </c>
      <c r="C104" s="552">
        <v>189.48564385189127</v>
      </c>
      <c r="D104" s="553"/>
      <c r="E104" s="293">
        <f t="shared" si="160"/>
        <v>185.69593097485344</v>
      </c>
      <c r="F104" s="60">
        <f t="shared" si="161"/>
        <v>183.80107453633454</v>
      </c>
      <c r="G104" s="60">
        <f t="shared" si="162"/>
        <v>180.01136165929671</v>
      </c>
      <c r="H104" s="60">
        <f t="shared" si="163"/>
        <v>176.22164878225888</v>
      </c>
      <c r="I104" s="60">
        <f t="shared" si="164"/>
        <v>172.43193590522105</v>
      </c>
      <c r="J104" s="60">
        <f t="shared" si="165"/>
        <v>168.64222302818322</v>
      </c>
      <c r="K104" s="60">
        <f t="shared" si="166"/>
        <v>164.8525101511454</v>
      </c>
      <c r="L104" s="60">
        <f t="shared" si="167"/>
        <v>161.06279727410757</v>
      </c>
      <c r="M104" s="60">
        <f t="shared" si="168"/>
        <v>157.27308439706974</v>
      </c>
    </row>
    <row r="105" spans="1:13" ht="20.100000000000001" customHeight="1" x14ac:dyDescent="0.25">
      <c r="A105" s="55" t="s">
        <v>132</v>
      </c>
      <c r="B105" s="64" t="s">
        <v>866</v>
      </c>
      <c r="C105" s="570">
        <v>180.19073705364866</v>
      </c>
      <c r="D105" s="571"/>
      <c r="E105" s="297">
        <f t="shared" si="160"/>
        <v>176.58692231257569</v>
      </c>
      <c r="F105" s="59">
        <f t="shared" si="161"/>
        <v>174.7850149420392</v>
      </c>
      <c r="G105" s="59">
        <f t="shared" si="162"/>
        <v>171.18120020096623</v>
      </c>
      <c r="H105" s="59">
        <f t="shared" si="163"/>
        <v>167.57738545989326</v>
      </c>
      <c r="I105" s="59">
        <f t="shared" si="164"/>
        <v>163.9735707188203</v>
      </c>
      <c r="J105" s="59">
        <f t="shared" si="165"/>
        <v>160.3697559777473</v>
      </c>
      <c r="K105" s="59">
        <f t="shared" si="166"/>
        <v>156.76594123667434</v>
      </c>
      <c r="L105" s="59">
        <f t="shared" si="167"/>
        <v>153.16212649560137</v>
      </c>
      <c r="M105" s="59">
        <f t="shared" si="168"/>
        <v>149.55831175452838</v>
      </c>
    </row>
    <row r="106" spans="1:13" ht="20.100000000000001" customHeight="1" x14ac:dyDescent="0.25">
      <c r="A106" s="12" t="s">
        <v>133</v>
      </c>
      <c r="B106" s="41" t="s">
        <v>867</v>
      </c>
      <c r="C106" s="552">
        <v>252.75623749606837</v>
      </c>
      <c r="D106" s="553"/>
      <c r="E106" s="293">
        <f t="shared" si="160"/>
        <v>247.701112746147</v>
      </c>
      <c r="F106" s="60">
        <f t="shared" si="161"/>
        <v>245.17355037118631</v>
      </c>
      <c r="G106" s="60">
        <f t="shared" si="162"/>
        <v>240.11842562126495</v>
      </c>
      <c r="H106" s="60">
        <f t="shared" si="163"/>
        <v>235.06330087134359</v>
      </c>
      <c r="I106" s="60">
        <f t="shared" si="164"/>
        <v>230.00817612142222</v>
      </c>
      <c r="J106" s="60">
        <f t="shared" si="165"/>
        <v>224.95305137150086</v>
      </c>
      <c r="K106" s="60">
        <f t="shared" si="166"/>
        <v>219.89792662157947</v>
      </c>
      <c r="L106" s="60">
        <f t="shared" si="167"/>
        <v>214.84280187165811</v>
      </c>
      <c r="M106" s="60">
        <f t="shared" si="168"/>
        <v>209.78767712173672</v>
      </c>
    </row>
    <row r="107" spans="1:13" ht="20.100000000000001" customHeight="1" x14ac:dyDescent="0.25">
      <c r="A107" s="55" t="s">
        <v>414</v>
      </c>
      <c r="B107" s="64" t="s">
        <v>873</v>
      </c>
      <c r="C107" s="570">
        <v>151.97987957828107</v>
      </c>
      <c r="D107" s="571"/>
      <c r="E107" s="297">
        <f t="shared" si="160"/>
        <v>148.94028198671543</v>
      </c>
      <c r="F107" s="59">
        <f t="shared" si="161"/>
        <v>147.42048319093263</v>
      </c>
      <c r="G107" s="59">
        <f t="shared" si="162"/>
        <v>144.38088559936702</v>
      </c>
      <c r="H107" s="59">
        <f t="shared" si="163"/>
        <v>141.34128800780141</v>
      </c>
      <c r="I107" s="59">
        <f t="shared" si="164"/>
        <v>138.30169041623577</v>
      </c>
      <c r="J107" s="59">
        <f t="shared" si="165"/>
        <v>135.26209282467016</v>
      </c>
      <c r="K107" s="59">
        <f t="shared" si="166"/>
        <v>132.22249523310452</v>
      </c>
      <c r="L107" s="59">
        <f t="shared" si="167"/>
        <v>129.18289764153891</v>
      </c>
      <c r="M107" s="59">
        <f t="shared" si="168"/>
        <v>126.14330004997328</v>
      </c>
    </row>
    <row r="108" spans="1:13" ht="20.100000000000001" customHeight="1" x14ac:dyDescent="0.25">
      <c r="A108" s="12" t="s">
        <v>418</v>
      </c>
      <c r="B108" s="41" t="s">
        <v>874</v>
      </c>
      <c r="C108" s="552">
        <v>200.08509897269406</v>
      </c>
      <c r="D108" s="553"/>
      <c r="E108" s="293">
        <f t="shared" si="160"/>
        <v>196.08339699324017</v>
      </c>
      <c r="F108" s="60">
        <f t="shared" si="161"/>
        <v>194.08254600351322</v>
      </c>
      <c r="G108" s="60">
        <f t="shared" si="162"/>
        <v>190.08084402405933</v>
      </c>
      <c r="H108" s="60">
        <f t="shared" si="163"/>
        <v>186.07914204460548</v>
      </c>
      <c r="I108" s="60">
        <f t="shared" si="164"/>
        <v>182.07744006515159</v>
      </c>
      <c r="J108" s="60">
        <f t="shared" si="165"/>
        <v>178.07573808569771</v>
      </c>
      <c r="K108" s="60">
        <f t="shared" si="166"/>
        <v>174.07403610624382</v>
      </c>
      <c r="L108" s="60">
        <f t="shared" si="167"/>
        <v>170.07233412678994</v>
      </c>
      <c r="M108" s="60">
        <f t="shared" si="168"/>
        <v>166.07063214733606</v>
      </c>
    </row>
    <row r="109" spans="1:13" ht="20.100000000000001" customHeight="1" x14ac:dyDescent="0.25">
      <c r="A109" s="55" t="s">
        <v>419</v>
      </c>
      <c r="B109" s="64" t="s">
        <v>875</v>
      </c>
      <c r="C109" s="570">
        <v>246.72270150422673</v>
      </c>
      <c r="D109" s="571"/>
      <c r="E109" s="297">
        <f t="shared" si="160"/>
        <v>241.7882474741422</v>
      </c>
      <c r="F109" s="59">
        <f t="shared" si="161"/>
        <v>239.32102045909991</v>
      </c>
      <c r="G109" s="59">
        <f t="shared" si="162"/>
        <v>234.38656642901537</v>
      </c>
      <c r="H109" s="59">
        <f t="shared" si="163"/>
        <v>229.45211239893086</v>
      </c>
      <c r="I109" s="59">
        <f t="shared" si="164"/>
        <v>224.51765836884633</v>
      </c>
      <c r="J109" s="59">
        <f t="shared" si="165"/>
        <v>219.58320433876179</v>
      </c>
      <c r="K109" s="59">
        <f t="shared" si="166"/>
        <v>214.64875030867725</v>
      </c>
      <c r="L109" s="59">
        <f t="shared" si="167"/>
        <v>209.71429627859271</v>
      </c>
      <c r="M109" s="59">
        <f t="shared" si="168"/>
        <v>204.77984224850817</v>
      </c>
    </row>
    <row r="110" spans="1:13" ht="20.100000000000001" customHeight="1" x14ac:dyDescent="0.25">
      <c r="A110" s="12" t="s">
        <v>134</v>
      </c>
      <c r="B110" s="41" t="s">
        <v>866</v>
      </c>
      <c r="C110" s="552">
        <v>234.98176660118358</v>
      </c>
      <c r="D110" s="553"/>
      <c r="E110" s="293">
        <f t="shared" si="160"/>
        <v>230.28213126915989</v>
      </c>
      <c r="F110" s="60">
        <f t="shared" si="161"/>
        <v>227.93231360314806</v>
      </c>
      <c r="G110" s="60">
        <f t="shared" si="162"/>
        <v>223.2326782711244</v>
      </c>
      <c r="H110" s="60">
        <f t="shared" si="163"/>
        <v>218.53304293910074</v>
      </c>
      <c r="I110" s="60">
        <f t="shared" si="164"/>
        <v>213.83340760707708</v>
      </c>
      <c r="J110" s="60">
        <f t="shared" si="165"/>
        <v>209.13377227505339</v>
      </c>
      <c r="K110" s="60">
        <f t="shared" si="166"/>
        <v>204.4341369430297</v>
      </c>
      <c r="L110" s="60">
        <f t="shared" si="167"/>
        <v>199.73450161100604</v>
      </c>
      <c r="M110" s="60">
        <f t="shared" si="168"/>
        <v>195.03486627898235</v>
      </c>
    </row>
    <row r="111" spans="1:13" ht="20.100000000000001" customHeight="1" x14ac:dyDescent="0.25">
      <c r="A111" s="55" t="s">
        <v>135</v>
      </c>
      <c r="B111" s="64" t="s">
        <v>867</v>
      </c>
      <c r="C111" s="570">
        <v>330.8660683093695</v>
      </c>
      <c r="D111" s="571"/>
      <c r="E111" s="297">
        <f t="shared" si="160"/>
        <v>324.24874694318208</v>
      </c>
      <c r="F111" s="59">
        <f t="shared" si="161"/>
        <v>320.94008626008838</v>
      </c>
      <c r="G111" s="59">
        <f t="shared" si="162"/>
        <v>314.32276489390102</v>
      </c>
      <c r="H111" s="59">
        <f t="shared" si="163"/>
        <v>307.70544352771367</v>
      </c>
      <c r="I111" s="59">
        <f t="shared" si="164"/>
        <v>301.08812216152626</v>
      </c>
      <c r="J111" s="59">
        <f t="shared" si="165"/>
        <v>294.47080079533885</v>
      </c>
      <c r="K111" s="59">
        <f t="shared" si="166"/>
        <v>287.85347942915143</v>
      </c>
      <c r="L111" s="59">
        <f t="shared" si="167"/>
        <v>281.23615806296408</v>
      </c>
      <c r="M111" s="59">
        <f t="shared" si="168"/>
        <v>274.61883669677667</v>
      </c>
    </row>
    <row r="112" spans="1:13" ht="20.100000000000001" customHeight="1" x14ac:dyDescent="0.25">
      <c r="A112" s="581" t="s">
        <v>876</v>
      </c>
      <c r="B112" s="582"/>
      <c r="C112" s="582"/>
      <c r="D112" s="582"/>
      <c r="E112" s="582"/>
      <c r="F112" s="582"/>
      <c r="G112" s="582"/>
      <c r="H112" s="582"/>
      <c r="I112" s="582"/>
      <c r="J112" s="582"/>
      <c r="K112" s="582"/>
      <c r="L112" s="582"/>
      <c r="M112" s="583"/>
    </row>
    <row r="113" spans="1:13" ht="20.100000000000001" customHeight="1" x14ac:dyDescent="0.25">
      <c r="A113" s="470" t="s">
        <v>812</v>
      </c>
      <c r="B113" s="471"/>
      <c r="C113" s="471"/>
      <c r="D113" s="471"/>
      <c r="E113" s="471"/>
      <c r="F113" s="471"/>
      <c r="G113" s="471"/>
      <c r="H113" s="471"/>
      <c r="I113" s="471"/>
      <c r="J113" s="471"/>
      <c r="K113" s="471"/>
      <c r="L113" s="471"/>
      <c r="M113" s="472"/>
    </row>
    <row r="114" spans="1:13" ht="20.100000000000001" customHeight="1" x14ac:dyDescent="0.25">
      <c r="A114" s="12" t="s">
        <v>412</v>
      </c>
      <c r="B114" s="41" t="s">
        <v>873</v>
      </c>
      <c r="C114" s="552">
        <v>183.01500000000001</v>
      </c>
      <c r="D114" s="553"/>
      <c r="E114" s="293">
        <f t="shared" ref="E114" si="169">C114*0.98</f>
        <v>179.35470000000001</v>
      </c>
      <c r="F114" s="11">
        <f t="shared" ref="F114" si="170">C114*0.97</f>
        <v>177.52455</v>
      </c>
      <c r="G114" s="11">
        <f t="shared" ref="G114" si="171">C114*0.95</f>
        <v>173.86425</v>
      </c>
      <c r="H114" s="11">
        <f t="shared" ref="H114" si="172">C114*0.93</f>
        <v>170.20395000000002</v>
      </c>
      <c r="I114" s="11">
        <f t="shared" ref="I114" si="173">C114*0.91</f>
        <v>166.54365000000001</v>
      </c>
      <c r="J114" s="11">
        <f t="shared" ref="J114" si="174">C114*0.89</f>
        <v>162.88335000000001</v>
      </c>
      <c r="K114" s="11">
        <f t="shared" ref="K114" si="175">C114*0.87</f>
        <v>159.22305</v>
      </c>
      <c r="L114" s="11">
        <f t="shared" ref="L114" si="176">C114*0.85</f>
        <v>155.56275000000002</v>
      </c>
      <c r="M114" s="11">
        <f t="shared" ref="M114" si="177">C114*0.83</f>
        <v>151.90245000000002</v>
      </c>
    </row>
    <row r="115" spans="1:13" ht="20.100000000000001" customHeight="1" x14ac:dyDescent="0.25">
      <c r="A115" s="55" t="s">
        <v>255</v>
      </c>
      <c r="B115" s="64" t="s">
        <v>874</v>
      </c>
      <c r="C115" s="570">
        <v>220.43700000000001</v>
      </c>
      <c r="D115" s="571"/>
      <c r="E115" s="297">
        <f t="shared" ref="E115:E118" si="178">C115*0.98</f>
        <v>216.02826000000002</v>
      </c>
      <c r="F115" s="59">
        <f t="shared" ref="F115:F118" si="179">C115*0.97</f>
        <v>213.82389000000001</v>
      </c>
      <c r="G115" s="59">
        <f t="shared" ref="G115:G118" si="180">C115*0.95</f>
        <v>209.41515000000001</v>
      </c>
      <c r="H115" s="59">
        <f t="shared" ref="H115:H118" si="181">C115*0.93</f>
        <v>205.00641000000002</v>
      </c>
      <c r="I115" s="59">
        <f t="shared" ref="I115:I118" si="182">C115*0.91</f>
        <v>200.59767000000002</v>
      </c>
      <c r="J115" s="59">
        <f t="shared" ref="J115:J118" si="183">C115*0.89</f>
        <v>196.18893000000003</v>
      </c>
      <c r="K115" s="59">
        <f t="shared" ref="K115:K118" si="184">C115*0.87</f>
        <v>191.78019</v>
      </c>
      <c r="L115" s="59">
        <f t="shared" ref="L115:L118" si="185">C115*0.85</f>
        <v>187.37145000000001</v>
      </c>
      <c r="M115" s="59">
        <f t="shared" ref="M115:M118" si="186">C115*0.83</f>
        <v>182.96270999999999</v>
      </c>
    </row>
    <row r="116" spans="1:13" ht="20.100000000000001" customHeight="1" x14ac:dyDescent="0.25">
      <c r="A116" s="12" t="s">
        <v>238</v>
      </c>
      <c r="B116" s="41" t="s">
        <v>866</v>
      </c>
      <c r="C116" s="552">
        <v>248.91300000000001</v>
      </c>
      <c r="D116" s="553"/>
      <c r="E116" s="293">
        <f t="shared" si="178"/>
        <v>243.93474000000001</v>
      </c>
      <c r="F116" s="60">
        <f t="shared" si="179"/>
        <v>241.44561000000002</v>
      </c>
      <c r="G116" s="60">
        <f t="shared" si="180"/>
        <v>236.46735000000001</v>
      </c>
      <c r="H116" s="60">
        <f t="shared" si="181"/>
        <v>231.48909000000003</v>
      </c>
      <c r="I116" s="60">
        <f t="shared" si="182"/>
        <v>226.51083000000003</v>
      </c>
      <c r="J116" s="60">
        <f t="shared" si="183"/>
        <v>221.53257000000002</v>
      </c>
      <c r="K116" s="60">
        <f t="shared" si="184"/>
        <v>216.55431000000002</v>
      </c>
      <c r="L116" s="60">
        <f t="shared" si="185"/>
        <v>211.57605000000001</v>
      </c>
      <c r="M116" s="60">
        <f t="shared" si="186"/>
        <v>206.59779</v>
      </c>
    </row>
    <row r="117" spans="1:13" ht="20.100000000000001" customHeight="1" x14ac:dyDescent="0.25">
      <c r="A117" s="55" t="s">
        <v>239</v>
      </c>
      <c r="B117" s="64" t="s">
        <v>875</v>
      </c>
      <c r="C117" s="570">
        <v>258.363</v>
      </c>
      <c r="D117" s="571"/>
      <c r="E117" s="297">
        <f t="shared" si="178"/>
        <v>253.19574</v>
      </c>
      <c r="F117" s="59">
        <f t="shared" si="179"/>
        <v>250.61211</v>
      </c>
      <c r="G117" s="59">
        <f t="shared" si="180"/>
        <v>245.44484999999997</v>
      </c>
      <c r="H117" s="59">
        <f t="shared" si="181"/>
        <v>240.27759</v>
      </c>
      <c r="I117" s="59">
        <f t="shared" si="182"/>
        <v>235.11033</v>
      </c>
      <c r="J117" s="59">
        <f t="shared" si="183"/>
        <v>229.94307000000001</v>
      </c>
      <c r="K117" s="59">
        <f t="shared" si="184"/>
        <v>224.77581000000001</v>
      </c>
      <c r="L117" s="59">
        <f t="shared" si="185"/>
        <v>219.60854999999998</v>
      </c>
      <c r="M117" s="59">
        <f t="shared" si="186"/>
        <v>214.44128999999998</v>
      </c>
    </row>
    <row r="118" spans="1:13" ht="20.100000000000001" customHeight="1" x14ac:dyDescent="0.25">
      <c r="A118" s="12" t="s">
        <v>240</v>
      </c>
      <c r="B118" s="41" t="s">
        <v>867</v>
      </c>
      <c r="C118" s="552">
        <v>324.19799999999998</v>
      </c>
      <c r="D118" s="553"/>
      <c r="E118" s="293">
        <f t="shared" si="178"/>
        <v>317.71403999999995</v>
      </c>
      <c r="F118" s="60">
        <f t="shared" si="179"/>
        <v>314.47206</v>
      </c>
      <c r="G118" s="60">
        <f t="shared" si="180"/>
        <v>307.98809999999997</v>
      </c>
      <c r="H118" s="60">
        <f t="shared" si="181"/>
        <v>301.50414000000001</v>
      </c>
      <c r="I118" s="60">
        <f t="shared" si="182"/>
        <v>295.02017999999998</v>
      </c>
      <c r="J118" s="60">
        <f t="shared" si="183"/>
        <v>288.53621999999996</v>
      </c>
      <c r="K118" s="60">
        <f t="shared" si="184"/>
        <v>282.05225999999999</v>
      </c>
      <c r="L118" s="60">
        <f t="shared" si="185"/>
        <v>275.56829999999997</v>
      </c>
      <c r="M118" s="60">
        <f t="shared" si="186"/>
        <v>269.08434</v>
      </c>
    </row>
    <row r="119" spans="1:13" ht="20.100000000000001" customHeight="1" x14ac:dyDescent="0.25">
      <c r="A119" s="464" t="s">
        <v>878</v>
      </c>
      <c r="B119" s="465"/>
      <c r="C119" s="465"/>
      <c r="D119" s="465"/>
      <c r="E119" s="465"/>
      <c r="F119" s="465"/>
      <c r="G119" s="465"/>
      <c r="H119" s="465"/>
      <c r="I119" s="465"/>
      <c r="J119" s="465"/>
      <c r="K119" s="465"/>
      <c r="L119" s="465"/>
      <c r="M119" s="466"/>
    </row>
    <row r="120" spans="1:13" ht="20.100000000000001" customHeight="1" x14ac:dyDescent="0.25">
      <c r="A120" s="22" t="s">
        <v>879</v>
      </c>
      <c r="B120" s="39" t="s">
        <v>143</v>
      </c>
      <c r="C120" s="574">
        <v>445.74785496484054</v>
      </c>
      <c r="D120" s="575"/>
      <c r="E120" s="294">
        <f t="shared" ref="E120" si="187">C120*0.98</f>
        <v>436.83289786554371</v>
      </c>
      <c r="F120" s="16">
        <f t="shared" ref="F120" si="188">C120*0.97</f>
        <v>432.37541931589533</v>
      </c>
      <c r="G120" s="11">
        <f t="shared" ref="G120" si="189">C120*0.95</f>
        <v>423.4604622165985</v>
      </c>
      <c r="H120" s="11">
        <f t="shared" ref="H120" si="190">C120*0.93</f>
        <v>414.54550511730173</v>
      </c>
      <c r="I120" s="11">
        <f t="shared" ref="I120" si="191">C120*0.91</f>
        <v>405.6305480180049</v>
      </c>
      <c r="J120" s="11">
        <f t="shared" ref="J120" si="192">C120*0.89</f>
        <v>396.71559091870807</v>
      </c>
      <c r="K120" s="11">
        <f t="shared" ref="K120" si="193">C120*0.87</f>
        <v>387.80063381941125</v>
      </c>
      <c r="L120" s="11">
        <f t="shared" ref="L120" si="194">C120*0.85</f>
        <v>378.88567672011447</v>
      </c>
      <c r="M120" s="11">
        <f t="shared" ref="M120" si="195">C120*0.83</f>
        <v>369.97071962081765</v>
      </c>
    </row>
    <row r="121" spans="1:13" ht="20.100000000000001" customHeight="1" x14ac:dyDescent="0.25">
      <c r="A121" s="62" t="s">
        <v>880</v>
      </c>
      <c r="B121" s="40" t="s">
        <v>144</v>
      </c>
      <c r="C121" s="572">
        <v>671.53255589197352</v>
      </c>
      <c r="D121" s="573"/>
      <c r="E121" s="298">
        <f t="shared" ref="E121:E125" si="196">C121*0.98</f>
        <v>658.10190477413403</v>
      </c>
      <c r="F121" s="18">
        <f t="shared" ref="F121:F125" si="197">C121*0.97</f>
        <v>651.38657921521428</v>
      </c>
      <c r="G121" s="59">
        <f t="shared" ref="G121:G125" si="198">C121*0.95</f>
        <v>637.95592809737479</v>
      </c>
      <c r="H121" s="59">
        <f t="shared" ref="H121:H125" si="199">C121*0.93</f>
        <v>624.52527697953542</v>
      </c>
      <c r="I121" s="59">
        <f t="shared" ref="I121:I125" si="200">C121*0.91</f>
        <v>611.09462586169593</v>
      </c>
      <c r="J121" s="59">
        <f t="shared" ref="J121:J125" si="201">C121*0.89</f>
        <v>597.66397474385644</v>
      </c>
      <c r="K121" s="59">
        <f t="shared" ref="K121:K125" si="202">C121*0.87</f>
        <v>584.23332362601695</v>
      </c>
      <c r="L121" s="59">
        <f t="shared" ref="L121:L125" si="203">C121*0.85</f>
        <v>570.80267250817747</v>
      </c>
      <c r="M121" s="59">
        <f t="shared" ref="M121:M125" si="204">C121*0.83</f>
        <v>557.37202139033798</v>
      </c>
    </row>
    <row r="122" spans="1:13" ht="20.100000000000001" customHeight="1" x14ac:dyDescent="0.25">
      <c r="A122" s="22" t="s">
        <v>881</v>
      </c>
      <c r="B122" s="39" t="s">
        <v>145</v>
      </c>
      <c r="C122" s="574">
        <v>504.53406375021638</v>
      </c>
      <c r="D122" s="575"/>
      <c r="E122" s="294">
        <f t="shared" si="196"/>
        <v>494.44338247521205</v>
      </c>
      <c r="F122" s="16">
        <f t="shared" si="197"/>
        <v>489.39804183770985</v>
      </c>
      <c r="G122" s="60">
        <f t="shared" si="198"/>
        <v>479.30736056270553</v>
      </c>
      <c r="H122" s="60">
        <f t="shared" si="199"/>
        <v>469.21667928770125</v>
      </c>
      <c r="I122" s="60">
        <f t="shared" si="200"/>
        <v>459.12599801269693</v>
      </c>
      <c r="J122" s="60">
        <f t="shared" si="201"/>
        <v>449.0353167376926</v>
      </c>
      <c r="K122" s="60">
        <f t="shared" si="202"/>
        <v>438.94463546268827</v>
      </c>
      <c r="L122" s="60">
        <f t="shared" si="203"/>
        <v>428.85395418768388</v>
      </c>
      <c r="M122" s="60">
        <f t="shared" si="204"/>
        <v>418.76327291267955</v>
      </c>
    </row>
    <row r="123" spans="1:13" ht="20.100000000000001" customHeight="1" x14ac:dyDescent="0.25">
      <c r="A123" s="62" t="s">
        <v>882</v>
      </c>
      <c r="B123" s="40" t="s">
        <v>146</v>
      </c>
      <c r="C123" s="572">
        <v>757.65720546200498</v>
      </c>
      <c r="D123" s="573"/>
      <c r="E123" s="298">
        <f t="shared" si="196"/>
        <v>742.50406135276489</v>
      </c>
      <c r="F123" s="18">
        <f t="shared" si="197"/>
        <v>734.92748929814479</v>
      </c>
      <c r="G123" s="59">
        <f t="shared" si="198"/>
        <v>719.7743451889047</v>
      </c>
      <c r="H123" s="59">
        <f t="shared" si="199"/>
        <v>704.62120107966462</v>
      </c>
      <c r="I123" s="59">
        <f t="shared" si="200"/>
        <v>689.46805697042453</v>
      </c>
      <c r="J123" s="59">
        <f t="shared" si="201"/>
        <v>674.31491286118444</v>
      </c>
      <c r="K123" s="59">
        <f t="shared" si="202"/>
        <v>659.16176875194435</v>
      </c>
      <c r="L123" s="59">
        <f t="shared" si="203"/>
        <v>644.00862464270426</v>
      </c>
      <c r="M123" s="59">
        <f t="shared" si="204"/>
        <v>628.85548053346406</v>
      </c>
    </row>
    <row r="124" spans="1:13" ht="20.100000000000001" customHeight="1" x14ac:dyDescent="0.25">
      <c r="A124" s="22" t="s">
        <v>883</v>
      </c>
      <c r="B124" s="39" t="s">
        <v>147</v>
      </c>
      <c r="C124" s="574">
        <v>560.29535111265557</v>
      </c>
      <c r="D124" s="575"/>
      <c r="E124" s="294">
        <f t="shared" si="196"/>
        <v>549.08944409040248</v>
      </c>
      <c r="F124" s="16">
        <f t="shared" si="197"/>
        <v>543.48649057927594</v>
      </c>
      <c r="G124" s="60">
        <f t="shared" si="198"/>
        <v>532.28058355702274</v>
      </c>
      <c r="H124" s="60">
        <f t="shared" si="199"/>
        <v>521.07467653476965</v>
      </c>
      <c r="I124" s="60">
        <f t="shared" si="200"/>
        <v>509.86876951251656</v>
      </c>
      <c r="J124" s="60">
        <f t="shared" si="201"/>
        <v>498.66286249026348</v>
      </c>
      <c r="K124" s="60">
        <f t="shared" si="202"/>
        <v>487.45695546801034</v>
      </c>
      <c r="L124" s="60">
        <f t="shared" si="203"/>
        <v>476.25104844575719</v>
      </c>
      <c r="M124" s="60">
        <f t="shared" si="204"/>
        <v>465.04514142350411</v>
      </c>
    </row>
    <row r="125" spans="1:13" ht="20.100000000000001" customHeight="1" x14ac:dyDescent="0.25">
      <c r="A125" s="62" t="s">
        <v>884</v>
      </c>
      <c r="B125" s="40" t="s">
        <v>148</v>
      </c>
      <c r="C125" s="572">
        <v>843.55355907558817</v>
      </c>
      <c r="D125" s="573"/>
      <c r="E125" s="298">
        <f t="shared" si="196"/>
        <v>826.68248789407642</v>
      </c>
      <c r="F125" s="18">
        <f t="shared" si="197"/>
        <v>818.24695230332054</v>
      </c>
      <c r="G125" s="59">
        <f t="shared" si="198"/>
        <v>801.37588112180867</v>
      </c>
      <c r="H125" s="59">
        <f t="shared" si="199"/>
        <v>784.50480994029704</v>
      </c>
      <c r="I125" s="59">
        <f t="shared" si="200"/>
        <v>767.63373875878528</v>
      </c>
      <c r="J125" s="59">
        <f t="shared" si="201"/>
        <v>750.76266757727353</v>
      </c>
      <c r="K125" s="59">
        <f t="shared" si="202"/>
        <v>733.89159639576167</v>
      </c>
      <c r="L125" s="59">
        <f t="shared" si="203"/>
        <v>717.02052521424991</v>
      </c>
      <c r="M125" s="59">
        <f t="shared" si="204"/>
        <v>700.14945403273816</v>
      </c>
    </row>
    <row r="126" spans="1:13" ht="20.100000000000001" customHeight="1" x14ac:dyDescent="0.25">
      <c r="A126" s="464" t="s">
        <v>885</v>
      </c>
      <c r="B126" s="465"/>
      <c r="C126" s="465"/>
      <c r="D126" s="465"/>
      <c r="E126" s="465"/>
      <c r="F126" s="465"/>
      <c r="G126" s="465"/>
      <c r="H126" s="465"/>
      <c r="I126" s="465"/>
      <c r="J126" s="465"/>
      <c r="K126" s="465"/>
      <c r="L126" s="465"/>
      <c r="M126" s="466"/>
    </row>
    <row r="127" spans="1:13" ht="20.100000000000001" customHeight="1" x14ac:dyDescent="0.25">
      <c r="A127" s="22" t="s">
        <v>886</v>
      </c>
      <c r="B127" s="39" t="s">
        <v>862</v>
      </c>
      <c r="C127" s="574">
        <v>861.27300000000002</v>
      </c>
      <c r="D127" s="575"/>
      <c r="E127" s="294">
        <f t="shared" ref="E127" si="205">C127*0.98</f>
        <v>844.04754000000003</v>
      </c>
      <c r="F127" s="16">
        <f t="shared" ref="F127" si="206">C127*0.97</f>
        <v>835.43480999999997</v>
      </c>
      <c r="G127" s="11">
        <f t="shared" ref="G127" si="207">C127*0.95</f>
        <v>818.20934999999997</v>
      </c>
      <c r="H127" s="11">
        <f t="shared" ref="H127" si="208">C127*0.93</f>
        <v>800.98389000000009</v>
      </c>
      <c r="I127" s="11">
        <f t="shared" ref="I127" si="209">C127*0.91</f>
        <v>783.75843000000009</v>
      </c>
      <c r="J127" s="11">
        <f t="shared" ref="J127" si="210">C127*0.89</f>
        <v>766.53296999999998</v>
      </c>
      <c r="K127" s="11">
        <f t="shared" ref="K127" si="211">C127*0.87</f>
        <v>749.30750999999998</v>
      </c>
      <c r="L127" s="11">
        <f t="shared" ref="L127" si="212">C127*0.85</f>
        <v>732.08204999999998</v>
      </c>
      <c r="M127" s="11">
        <f t="shared" ref="M127" si="213">C127*0.83</f>
        <v>714.85658999999998</v>
      </c>
    </row>
    <row r="128" spans="1:13" ht="20.100000000000001" customHeight="1" x14ac:dyDescent="0.25">
      <c r="A128" s="62" t="s">
        <v>887</v>
      </c>
      <c r="B128" s="40" t="s">
        <v>863</v>
      </c>
      <c r="C128" s="572">
        <v>933.97500000000002</v>
      </c>
      <c r="D128" s="573"/>
      <c r="E128" s="298">
        <f t="shared" ref="E128:E129" si="214">C128*0.98</f>
        <v>915.29550000000006</v>
      </c>
      <c r="F128" s="18">
        <f t="shared" ref="F128:F129" si="215">C128*0.97</f>
        <v>905.95574999999997</v>
      </c>
      <c r="G128" s="59">
        <f t="shared" ref="G128:G129" si="216">C128*0.95</f>
        <v>887.27625</v>
      </c>
      <c r="H128" s="59">
        <f t="shared" ref="H128:H129" si="217">C128*0.93</f>
        <v>868.59675000000004</v>
      </c>
      <c r="I128" s="59">
        <f t="shared" ref="I128:I129" si="218">C128*0.91</f>
        <v>849.91725000000008</v>
      </c>
      <c r="J128" s="59">
        <f t="shared" ref="J128:J129" si="219">C128*0.89</f>
        <v>831.23775000000001</v>
      </c>
      <c r="K128" s="59">
        <f t="shared" ref="K128:K129" si="220">C128*0.87</f>
        <v>812.55825000000004</v>
      </c>
      <c r="L128" s="59">
        <f t="shared" ref="L128:L129" si="221">C128*0.85</f>
        <v>793.87874999999997</v>
      </c>
      <c r="M128" s="59">
        <f t="shared" ref="M128:M129" si="222">C128*0.83</f>
        <v>775.19925000000001</v>
      </c>
    </row>
    <row r="129" spans="1:13" ht="20.100000000000001" customHeight="1" x14ac:dyDescent="0.25">
      <c r="A129" s="22" t="s">
        <v>888</v>
      </c>
      <c r="B129" s="39" t="s">
        <v>864</v>
      </c>
      <c r="C129" s="574">
        <v>1006.614</v>
      </c>
      <c r="D129" s="575"/>
      <c r="E129" s="294">
        <f t="shared" si="214"/>
        <v>986.48172</v>
      </c>
      <c r="F129" s="16">
        <f t="shared" si="215"/>
        <v>976.41557999999998</v>
      </c>
      <c r="G129" s="60">
        <f t="shared" si="216"/>
        <v>956.28329999999994</v>
      </c>
      <c r="H129" s="60">
        <f t="shared" si="217"/>
        <v>936.15102000000013</v>
      </c>
      <c r="I129" s="60">
        <f t="shared" si="218"/>
        <v>916.01874000000009</v>
      </c>
      <c r="J129" s="60">
        <f t="shared" si="219"/>
        <v>895.88646000000006</v>
      </c>
      <c r="K129" s="60">
        <f t="shared" si="220"/>
        <v>875.75418000000002</v>
      </c>
      <c r="L129" s="60">
        <f t="shared" si="221"/>
        <v>855.62189999999998</v>
      </c>
      <c r="M129" s="60">
        <f t="shared" si="222"/>
        <v>835.48961999999995</v>
      </c>
    </row>
    <row r="130" spans="1:13" ht="20.100000000000001" customHeight="1" x14ac:dyDescent="0.25">
      <c r="A130" s="406" t="s">
        <v>826</v>
      </c>
      <c r="B130" s="65"/>
      <c r="C130" s="65"/>
      <c r="D130" s="65"/>
      <c r="E130" s="65"/>
      <c r="F130" s="407"/>
      <c r="G130" s="407"/>
      <c r="H130" s="407"/>
      <c r="I130" s="407"/>
      <c r="J130" s="407"/>
      <c r="K130" s="407"/>
      <c r="L130" s="407"/>
      <c r="M130" s="408"/>
    </row>
    <row r="131" spans="1:13" ht="20.100000000000001" customHeight="1" x14ac:dyDescent="0.25">
      <c r="A131" s="13" t="s">
        <v>889</v>
      </c>
      <c r="B131" s="449">
        <v>637.00501614111749</v>
      </c>
      <c r="C131" s="462"/>
      <c r="D131" s="450"/>
      <c r="E131" s="282">
        <f>B131*0.98</f>
        <v>624.26491581829509</v>
      </c>
      <c r="F131" s="16">
        <f>B131*0.97</f>
        <v>617.89486565688401</v>
      </c>
      <c r="G131" s="60">
        <f>B131*0.95</f>
        <v>605.15476533406161</v>
      </c>
      <c r="H131" s="60">
        <f>B131*0.93</f>
        <v>592.41466501123932</v>
      </c>
      <c r="I131" s="60">
        <f>B131*0.91</f>
        <v>579.67456468841692</v>
      </c>
      <c r="J131" s="60">
        <f>B131*0.89</f>
        <v>566.93446436559452</v>
      </c>
      <c r="K131" s="60">
        <f>B131*0.87</f>
        <v>554.19436404277224</v>
      </c>
      <c r="L131" s="60">
        <f>B131*0.85</f>
        <v>541.45426371994984</v>
      </c>
      <c r="M131" s="60">
        <f>B131*0.83</f>
        <v>528.71416339712755</v>
      </c>
    </row>
    <row r="132" spans="1:13" ht="20.100000000000001" customHeight="1" x14ac:dyDescent="0.25">
      <c r="A132" s="14" t="s">
        <v>890</v>
      </c>
      <c r="B132" s="451">
        <v>282.75096597311881</v>
      </c>
      <c r="C132" s="463"/>
      <c r="D132" s="452"/>
      <c r="E132" s="286">
        <f t="shared" ref="E132:E134" si="223">B132*0.98</f>
        <v>277.09594665365643</v>
      </c>
      <c r="F132" s="18">
        <f t="shared" ref="F132:F134" si="224">B132*0.97</f>
        <v>274.26843699392526</v>
      </c>
      <c r="G132" s="59">
        <f t="shared" ref="G132:G134" si="225">B132*0.95</f>
        <v>268.61341767446288</v>
      </c>
      <c r="H132" s="59">
        <f t="shared" ref="H132:H134" si="226">B132*0.93</f>
        <v>262.9583983550005</v>
      </c>
      <c r="I132" s="59">
        <f t="shared" ref="I132:I134" si="227">B132*0.91</f>
        <v>257.30337903553811</v>
      </c>
      <c r="J132" s="59">
        <f t="shared" ref="J132:J134" si="228">B132*0.89</f>
        <v>251.64835971607573</v>
      </c>
      <c r="K132" s="59">
        <f t="shared" ref="K132:K134" si="229">B132*0.87</f>
        <v>245.99334039661338</v>
      </c>
      <c r="L132" s="59">
        <f t="shared" ref="L132:L134" si="230">B132*0.85</f>
        <v>240.33832107715099</v>
      </c>
      <c r="M132" s="59">
        <f t="shared" ref="M132:M134" si="231">B132*0.83</f>
        <v>234.68330175768861</v>
      </c>
    </row>
    <row r="133" spans="1:13" ht="20.100000000000001" customHeight="1" x14ac:dyDescent="0.25">
      <c r="A133" s="13" t="s">
        <v>891</v>
      </c>
      <c r="B133" s="449">
        <v>676.63561290980726</v>
      </c>
      <c r="C133" s="462"/>
      <c r="D133" s="450"/>
      <c r="E133" s="282">
        <f t="shared" si="223"/>
        <v>663.10290065161109</v>
      </c>
      <c r="F133" s="16">
        <f t="shared" si="224"/>
        <v>656.33654452251301</v>
      </c>
      <c r="G133" s="60">
        <f t="shared" si="225"/>
        <v>642.80383226431684</v>
      </c>
      <c r="H133" s="60">
        <f t="shared" si="226"/>
        <v>629.27112000612078</v>
      </c>
      <c r="I133" s="60">
        <f t="shared" si="227"/>
        <v>615.73840774792461</v>
      </c>
      <c r="J133" s="60">
        <f t="shared" si="228"/>
        <v>602.20569548972844</v>
      </c>
      <c r="K133" s="60">
        <f t="shared" si="229"/>
        <v>588.67298323153227</v>
      </c>
      <c r="L133" s="60">
        <f t="shared" si="230"/>
        <v>575.14027097333621</v>
      </c>
      <c r="M133" s="60">
        <f t="shared" si="231"/>
        <v>561.60755871514004</v>
      </c>
    </row>
    <row r="134" spans="1:13" ht="20.100000000000001" customHeight="1" x14ac:dyDescent="0.25">
      <c r="A134" s="14" t="s">
        <v>892</v>
      </c>
      <c r="B134" s="451">
        <v>916.44519659864773</v>
      </c>
      <c r="C134" s="463"/>
      <c r="D134" s="452"/>
      <c r="E134" s="286">
        <f t="shared" si="223"/>
        <v>898.11629266667478</v>
      </c>
      <c r="F134" s="18">
        <f t="shared" si="224"/>
        <v>888.95184070068831</v>
      </c>
      <c r="G134" s="59">
        <f t="shared" si="225"/>
        <v>870.62293676871525</v>
      </c>
      <c r="H134" s="59">
        <f t="shared" si="226"/>
        <v>852.29403283674242</v>
      </c>
      <c r="I134" s="59">
        <f t="shared" si="227"/>
        <v>833.96512890476947</v>
      </c>
      <c r="J134" s="59">
        <f t="shared" si="228"/>
        <v>815.63622497279653</v>
      </c>
      <c r="K134" s="59">
        <f t="shared" si="229"/>
        <v>797.30732104082347</v>
      </c>
      <c r="L134" s="59">
        <f t="shared" si="230"/>
        <v>778.97841710885052</v>
      </c>
      <c r="M134" s="59">
        <f t="shared" si="231"/>
        <v>760.64951317687758</v>
      </c>
    </row>
    <row r="135" spans="1:13" ht="20.100000000000001" customHeight="1" x14ac:dyDescent="0.25">
      <c r="A135" s="464" t="s">
        <v>831</v>
      </c>
      <c r="B135" s="465"/>
      <c r="C135" s="465"/>
      <c r="D135" s="465"/>
      <c r="E135" s="465"/>
      <c r="F135" s="465"/>
      <c r="G135" s="465"/>
      <c r="H135" s="465"/>
      <c r="I135" s="465"/>
      <c r="J135" s="465"/>
      <c r="K135" s="465"/>
      <c r="L135" s="465"/>
      <c r="M135" s="466"/>
    </row>
    <row r="136" spans="1:13" ht="20.25" customHeight="1" x14ac:dyDescent="0.25">
      <c r="A136" s="15" t="s">
        <v>832</v>
      </c>
      <c r="B136" s="423">
        <v>240</v>
      </c>
      <c r="C136" s="424"/>
      <c r="D136" s="425"/>
      <c r="E136" s="282">
        <f>B136*0.98</f>
        <v>235.2</v>
      </c>
      <c r="F136" s="16">
        <f>B136*0.97</f>
        <v>232.79999999999998</v>
      </c>
      <c r="G136" s="60">
        <f>B136*0.95</f>
        <v>228</v>
      </c>
      <c r="H136" s="60">
        <f>B136*0.93</f>
        <v>223.20000000000002</v>
      </c>
      <c r="I136" s="60">
        <f>B136*0.91</f>
        <v>218.4</v>
      </c>
      <c r="J136" s="60">
        <f>B136*0.89</f>
        <v>213.6</v>
      </c>
      <c r="K136" s="60">
        <f>B136*0.87</f>
        <v>208.8</v>
      </c>
      <c r="L136" s="60">
        <f>B136*0.85</f>
        <v>204</v>
      </c>
      <c r="M136" s="60">
        <f>B136*0.83</f>
        <v>199.2</v>
      </c>
    </row>
    <row r="137" spans="1:13" ht="20.25" customHeight="1" x14ac:dyDescent="0.25">
      <c r="A137" s="17" t="s">
        <v>893</v>
      </c>
      <c r="B137" s="426">
        <v>4.620000000000001</v>
      </c>
      <c r="C137" s="427"/>
      <c r="D137" s="428"/>
      <c r="E137" s="286">
        <f t="shared" ref="E137:E151" si="232">B137*0.98</f>
        <v>4.5276000000000005</v>
      </c>
      <c r="F137" s="18">
        <f t="shared" ref="F137:F151" si="233">B137*0.97</f>
        <v>4.4814000000000007</v>
      </c>
      <c r="G137" s="59">
        <f t="shared" ref="G137:G151" si="234">B137*0.95</f>
        <v>4.3890000000000011</v>
      </c>
      <c r="H137" s="59">
        <f t="shared" ref="H137:H151" si="235">B137*0.93</f>
        <v>4.2966000000000015</v>
      </c>
      <c r="I137" s="59">
        <f t="shared" ref="I137:I151" si="236">B137*0.91</f>
        <v>4.204200000000001</v>
      </c>
      <c r="J137" s="59">
        <f t="shared" ref="J137:J151" si="237">B137*0.89</f>
        <v>4.1118000000000006</v>
      </c>
      <c r="K137" s="59">
        <f t="shared" ref="K137:K151" si="238">B137*0.87</f>
        <v>4.019400000000001</v>
      </c>
      <c r="L137" s="59">
        <f t="shared" ref="L137:L151" si="239">B137*0.85</f>
        <v>3.9270000000000009</v>
      </c>
      <c r="M137" s="59">
        <f>B137*0.83</f>
        <v>3.8346000000000005</v>
      </c>
    </row>
    <row r="138" spans="1:13" ht="20.25" customHeight="1" x14ac:dyDescent="0.25">
      <c r="A138" s="15" t="s">
        <v>894</v>
      </c>
      <c r="B138" s="423">
        <v>108</v>
      </c>
      <c r="C138" s="424"/>
      <c r="D138" s="425"/>
      <c r="E138" s="282">
        <f t="shared" si="232"/>
        <v>105.84</v>
      </c>
      <c r="F138" s="16">
        <f t="shared" si="233"/>
        <v>104.75999999999999</v>
      </c>
      <c r="G138" s="60">
        <f t="shared" si="234"/>
        <v>102.6</v>
      </c>
      <c r="H138" s="60">
        <f t="shared" si="235"/>
        <v>100.44000000000001</v>
      </c>
      <c r="I138" s="60">
        <f t="shared" si="236"/>
        <v>98.28</v>
      </c>
      <c r="J138" s="60">
        <f t="shared" si="237"/>
        <v>96.12</v>
      </c>
      <c r="K138" s="60">
        <f t="shared" si="238"/>
        <v>93.96</v>
      </c>
      <c r="L138" s="60">
        <f t="shared" si="239"/>
        <v>91.8</v>
      </c>
      <c r="M138" s="60">
        <f t="shared" ref="M138:M151" si="240">B138*0.83</f>
        <v>89.64</v>
      </c>
    </row>
    <row r="139" spans="1:13" ht="20.25" customHeight="1" x14ac:dyDescent="0.25">
      <c r="A139" s="17" t="s">
        <v>895</v>
      </c>
      <c r="B139" s="426">
        <v>78</v>
      </c>
      <c r="C139" s="427"/>
      <c r="D139" s="428"/>
      <c r="E139" s="286">
        <f t="shared" si="232"/>
        <v>76.44</v>
      </c>
      <c r="F139" s="18">
        <f t="shared" si="233"/>
        <v>75.66</v>
      </c>
      <c r="G139" s="59">
        <f t="shared" si="234"/>
        <v>74.099999999999994</v>
      </c>
      <c r="H139" s="59">
        <f t="shared" si="235"/>
        <v>72.540000000000006</v>
      </c>
      <c r="I139" s="59">
        <f t="shared" si="236"/>
        <v>70.98</v>
      </c>
      <c r="J139" s="59">
        <f t="shared" si="237"/>
        <v>69.42</v>
      </c>
      <c r="K139" s="59">
        <f t="shared" si="238"/>
        <v>67.86</v>
      </c>
      <c r="L139" s="59">
        <f t="shared" si="239"/>
        <v>66.3</v>
      </c>
      <c r="M139" s="59">
        <f t="shared" si="240"/>
        <v>64.739999999999995</v>
      </c>
    </row>
    <row r="140" spans="1:13" ht="20.25" customHeight="1" x14ac:dyDescent="0.25">
      <c r="A140" s="54" t="s">
        <v>836</v>
      </c>
      <c r="B140" s="423">
        <v>101.34180000000001</v>
      </c>
      <c r="C140" s="424"/>
      <c r="D140" s="425"/>
      <c r="E140" s="282">
        <f t="shared" si="232"/>
        <v>99.314964000000003</v>
      </c>
      <c r="F140" s="16">
        <f t="shared" si="233"/>
        <v>98.301546000000002</v>
      </c>
      <c r="G140" s="60">
        <f t="shared" si="234"/>
        <v>96.274709999999999</v>
      </c>
      <c r="H140" s="60">
        <f t="shared" si="235"/>
        <v>94.24787400000001</v>
      </c>
      <c r="I140" s="60">
        <f t="shared" si="236"/>
        <v>92.221038000000007</v>
      </c>
      <c r="J140" s="60">
        <f t="shared" si="237"/>
        <v>90.194202000000004</v>
      </c>
      <c r="K140" s="60">
        <f t="shared" si="238"/>
        <v>88.167366000000001</v>
      </c>
      <c r="L140" s="60">
        <f t="shared" si="239"/>
        <v>86.140529999999998</v>
      </c>
      <c r="M140" s="60">
        <f t="shared" si="240"/>
        <v>84.113693999999995</v>
      </c>
    </row>
    <row r="141" spans="1:13" ht="20.25" customHeight="1" x14ac:dyDescent="0.25">
      <c r="A141" s="55" t="s">
        <v>837</v>
      </c>
      <c r="B141" s="426">
        <v>73.095749999999995</v>
      </c>
      <c r="C141" s="427"/>
      <c r="D141" s="428"/>
      <c r="E141" s="286">
        <f t="shared" si="232"/>
        <v>71.633834999999991</v>
      </c>
      <c r="F141" s="18">
        <f t="shared" si="233"/>
        <v>70.902877499999988</v>
      </c>
      <c r="G141" s="59">
        <f t="shared" si="234"/>
        <v>69.440962499999998</v>
      </c>
      <c r="H141" s="59">
        <f t="shared" si="235"/>
        <v>67.979047499999993</v>
      </c>
      <c r="I141" s="59">
        <f t="shared" si="236"/>
        <v>66.517132500000002</v>
      </c>
      <c r="J141" s="59">
        <f t="shared" si="237"/>
        <v>65.055217499999998</v>
      </c>
      <c r="K141" s="59">
        <f t="shared" si="238"/>
        <v>63.593302499999993</v>
      </c>
      <c r="L141" s="59">
        <f t="shared" si="239"/>
        <v>62.131387499999995</v>
      </c>
      <c r="M141" s="59">
        <f t="shared" si="240"/>
        <v>60.669472499999991</v>
      </c>
    </row>
    <row r="142" spans="1:13" ht="20.25" customHeight="1" x14ac:dyDescent="0.25">
      <c r="A142" s="54" t="s">
        <v>838</v>
      </c>
      <c r="B142" s="423">
        <v>562.16475000000003</v>
      </c>
      <c r="C142" s="424"/>
      <c r="D142" s="425"/>
      <c r="E142" s="282">
        <f t="shared" si="232"/>
        <v>550.92145500000004</v>
      </c>
      <c r="F142" s="16">
        <f t="shared" si="233"/>
        <v>545.29980750000004</v>
      </c>
      <c r="G142" s="60">
        <f t="shared" si="234"/>
        <v>534.05651250000005</v>
      </c>
      <c r="H142" s="60">
        <f t="shared" si="235"/>
        <v>522.81321750000006</v>
      </c>
      <c r="I142" s="60">
        <f t="shared" si="236"/>
        <v>511.56992250000002</v>
      </c>
      <c r="J142" s="60">
        <f t="shared" si="237"/>
        <v>500.32662750000003</v>
      </c>
      <c r="K142" s="60">
        <f t="shared" si="238"/>
        <v>489.08333250000004</v>
      </c>
      <c r="L142" s="60">
        <f t="shared" si="239"/>
        <v>477.84003749999999</v>
      </c>
      <c r="M142" s="60">
        <f t="shared" si="240"/>
        <v>466.5967425</v>
      </c>
    </row>
    <row r="143" spans="1:13" ht="20.25" customHeight="1" x14ac:dyDescent="0.25">
      <c r="A143" s="55" t="s">
        <v>839</v>
      </c>
      <c r="B143" s="426">
        <v>404.11035000000004</v>
      </c>
      <c r="C143" s="427"/>
      <c r="D143" s="428"/>
      <c r="E143" s="286">
        <f t="shared" si="232"/>
        <v>396.02814300000006</v>
      </c>
      <c r="F143" s="18">
        <f t="shared" si="233"/>
        <v>391.98703950000004</v>
      </c>
      <c r="G143" s="59">
        <f t="shared" si="234"/>
        <v>383.9048325</v>
      </c>
      <c r="H143" s="59">
        <f t="shared" si="235"/>
        <v>375.82262550000007</v>
      </c>
      <c r="I143" s="59">
        <f t="shared" si="236"/>
        <v>367.74041850000003</v>
      </c>
      <c r="J143" s="59">
        <f t="shared" si="237"/>
        <v>359.65821150000005</v>
      </c>
      <c r="K143" s="59">
        <f t="shared" si="238"/>
        <v>351.57600450000001</v>
      </c>
      <c r="L143" s="59">
        <f t="shared" si="239"/>
        <v>343.49379750000003</v>
      </c>
      <c r="M143" s="59">
        <f t="shared" si="240"/>
        <v>335.41159049999999</v>
      </c>
    </row>
    <row r="144" spans="1:13" ht="20.25" customHeight="1" x14ac:dyDescent="0.25">
      <c r="A144" s="54" t="s">
        <v>840</v>
      </c>
      <c r="B144" s="423">
        <v>178.86960000000002</v>
      </c>
      <c r="C144" s="424"/>
      <c r="D144" s="425"/>
      <c r="E144" s="282">
        <f t="shared" si="232"/>
        <v>175.29220800000002</v>
      </c>
      <c r="F144" s="16">
        <f t="shared" si="233"/>
        <v>173.503512</v>
      </c>
      <c r="G144" s="60">
        <f t="shared" si="234"/>
        <v>169.92612</v>
      </c>
      <c r="H144" s="60">
        <f t="shared" si="235"/>
        <v>166.34872800000002</v>
      </c>
      <c r="I144" s="60">
        <f t="shared" si="236"/>
        <v>162.77133600000002</v>
      </c>
      <c r="J144" s="60">
        <f t="shared" si="237"/>
        <v>159.19394400000002</v>
      </c>
      <c r="K144" s="60">
        <f t="shared" si="238"/>
        <v>155.61655200000001</v>
      </c>
      <c r="L144" s="60">
        <f t="shared" si="239"/>
        <v>152.03916000000001</v>
      </c>
      <c r="M144" s="60">
        <f t="shared" si="240"/>
        <v>148.46176800000001</v>
      </c>
    </row>
    <row r="145" spans="1:13" ht="20.25" customHeight="1" x14ac:dyDescent="0.25">
      <c r="A145" s="55" t="s">
        <v>841</v>
      </c>
      <c r="B145" s="426">
        <v>88.057011772823799</v>
      </c>
      <c r="C145" s="427"/>
      <c r="D145" s="428"/>
      <c r="E145" s="286">
        <f t="shared" si="232"/>
        <v>86.295871537367319</v>
      </c>
      <c r="F145" s="18">
        <f t="shared" si="233"/>
        <v>85.415301419639079</v>
      </c>
      <c r="G145" s="59">
        <f t="shared" si="234"/>
        <v>83.654161184182598</v>
      </c>
      <c r="H145" s="59">
        <f t="shared" si="235"/>
        <v>81.893020948726132</v>
      </c>
      <c r="I145" s="59">
        <f t="shared" si="236"/>
        <v>80.131880713269666</v>
      </c>
      <c r="J145" s="59">
        <f t="shared" si="237"/>
        <v>78.370740477813186</v>
      </c>
      <c r="K145" s="59">
        <f t="shared" si="238"/>
        <v>76.609600242356706</v>
      </c>
      <c r="L145" s="59">
        <f t="shared" si="239"/>
        <v>74.848460006900225</v>
      </c>
      <c r="M145" s="59">
        <f t="shared" si="240"/>
        <v>73.087319771443745</v>
      </c>
    </row>
    <row r="146" spans="1:13" ht="20.25" customHeight="1" x14ac:dyDescent="0.25">
      <c r="A146" s="54" t="s">
        <v>842</v>
      </c>
      <c r="B146" s="423">
        <v>432.32929068486823</v>
      </c>
      <c r="C146" s="424"/>
      <c r="D146" s="425"/>
      <c r="E146" s="282">
        <f t="shared" si="232"/>
        <v>423.68270487117087</v>
      </c>
      <c r="F146" s="16">
        <f t="shared" si="233"/>
        <v>419.35941196432219</v>
      </c>
      <c r="G146" s="60">
        <f t="shared" si="234"/>
        <v>410.71282615062478</v>
      </c>
      <c r="H146" s="60">
        <f t="shared" si="235"/>
        <v>402.06624033692748</v>
      </c>
      <c r="I146" s="60">
        <f t="shared" si="236"/>
        <v>393.41965452323012</v>
      </c>
      <c r="J146" s="60">
        <f t="shared" si="237"/>
        <v>384.77306870953271</v>
      </c>
      <c r="K146" s="60">
        <f t="shared" si="238"/>
        <v>376.12648289583535</v>
      </c>
      <c r="L146" s="60">
        <f t="shared" si="239"/>
        <v>367.479897082138</v>
      </c>
      <c r="M146" s="60">
        <f t="shared" si="240"/>
        <v>358.83331126844064</v>
      </c>
    </row>
    <row r="147" spans="1:13" ht="20.25" customHeight="1" x14ac:dyDescent="0.25">
      <c r="A147" s="55" t="s">
        <v>843</v>
      </c>
      <c r="B147" s="426">
        <v>535.55661817837517</v>
      </c>
      <c r="C147" s="427"/>
      <c r="D147" s="428"/>
      <c r="E147" s="286">
        <f t="shared" si="232"/>
        <v>524.84548581480772</v>
      </c>
      <c r="F147" s="18">
        <f t="shared" si="233"/>
        <v>519.48991963302387</v>
      </c>
      <c r="G147" s="59">
        <f t="shared" si="234"/>
        <v>508.77878726945642</v>
      </c>
      <c r="H147" s="59">
        <f t="shared" si="235"/>
        <v>498.06765490588896</v>
      </c>
      <c r="I147" s="59">
        <f t="shared" si="236"/>
        <v>487.35652254232144</v>
      </c>
      <c r="J147" s="59">
        <f t="shared" si="237"/>
        <v>476.64539017875393</v>
      </c>
      <c r="K147" s="59">
        <f t="shared" si="238"/>
        <v>465.93425781518641</v>
      </c>
      <c r="L147" s="59">
        <f t="shared" si="239"/>
        <v>455.2231254516189</v>
      </c>
      <c r="M147" s="59">
        <f t="shared" si="240"/>
        <v>444.51199308805138</v>
      </c>
    </row>
    <row r="148" spans="1:13" ht="20.25" customHeight="1" x14ac:dyDescent="0.25">
      <c r="A148" s="15" t="s">
        <v>844</v>
      </c>
      <c r="B148" s="423">
        <v>95.057550000000006</v>
      </c>
      <c r="C148" s="424"/>
      <c r="D148" s="425"/>
      <c r="E148" s="282">
        <f t="shared" si="232"/>
        <v>93.156399000000008</v>
      </c>
      <c r="F148" s="16">
        <f t="shared" si="233"/>
        <v>92.205823500000008</v>
      </c>
      <c r="G148" s="60">
        <f t="shared" si="234"/>
        <v>90.304672499999995</v>
      </c>
      <c r="H148" s="60">
        <f t="shared" si="235"/>
        <v>88.403521500000011</v>
      </c>
      <c r="I148" s="60">
        <f t="shared" si="236"/>
        <v>86.502370500000012</v>
      </c>
      <c r="J148" s="60">
        <f t="shared" si="237"/>
        <v>84.601219500000013</v>
      </c>
      <c r="K148" s="60">
        <f t="shared" si="238"/>
        <v>82.7000685</v>
      </c>
      <c r="L148" s="60">
        <f t="shared" si="239"/>
        <v>80.798917500000002</v>
      </c>
      <c r="M148" s="60">
        <f t="shared" si="240"/>
        <v>78.897766500000003</v>
      </c>
    </row>
    <row r="149" spans="1:13" ht="20.25" customHeight="1" x14ac:dyDescent="0.25">
      <c r="A149" s="55" t="s">
        <v>896</v>
      </c>
      <c r="B149" s="426">
        <v>51.663150000000009</v>
      </c>
      <c r="C149" s="427"/>
      <c r="D149" s="428"/>
      <c r="E149" s="286">
        <f t="shared" si="232"/>
        <v>50.629887000000011</v>
      </c>
      <c r="F149" s="18">
        <f t="shared" si="233"/>
        <v>50.113255500000008</v>
      </c>
      <c r="G149" s="59">
        <f t="shared" si="234"/>
        <v>49.079992500000003</v>
      </c>
      <c r="H149" s="59">
        <f t="shared" si="235"/>
        <v>48.046729500000012</v>
      </c>
      <c r="I149" s="59">
        <f t="shared" si="236"/>
        <v>47.013466500000007</v>
      </c>
      <c r="J149" s="59">
        <f t="shared" si="237"/>
        <v>45.980203500000009</v>
      </c>
      <c r="K149" s="59">
        <f t="shared" si="238"/>
        <v>44.946940500000011</v>
      </c>
      <c r="L149" s="59">
        <f t="shared" si="239"/>
        <v>43.913677500000006</v>
      </c>
      <c r="M149" s="59">
        <f t="shared" si="240"/>
        <v>42.880414500000008</v>
      </c>
    </row>
    <row r="150" spans="1:13" ht="20.25" customHeight="1" x14ac:dyDescent="0.25">
      <c r="A150" s="54" t="s">
        <v>897</v>
      </c>
      <c r="B150" s="423">
        <v>24.012450000000005</v>
      </c>
      <c r="C150" s="424"/>
      <c r="D150" s="425"/>
      <c r="E150" s="282">
        <f t="shared" si="232"/>
        <v>23.532201000000004</v>
      </c>
      <c r="F150" s="16">
        <f t="shared" si="233"/>
        <v>23.292076500000004</v>
      </c>
      <c r="G150" s="60">
        <f t="shared" si="234"/>
        <v>22.811827500000003</v>
      </c>
      <c r="H150" s="60">
        <f t="shared" si="235"/>
        <v>22.331578500000006</v>
      </c>
      <c r="I150" s="60">
        <f t="shared" si="236"/>
        <v>21.851329500000006</v>
      </c>
      <c r="J150" s="60">
        <f t="shared" si="237"/>
        <v>21.371080500000005</v>
      </c>
      <c r="K150" s="60">
        <f t="shared" si="238"/>
        <v>20.890831500000004</v>
      </c>
      <c r="L150" s="60">
        <f t="shared" si="239"/>
        <v>20.410582500000004</v>
      </c>
      <c r="M150" s="60">
        <f t="shared" si="240"/>
        <v>19.930333500000003</v>
      </c>
    </row>
    <row r="151" spans="1:13" ht="20.25" customHeight="1" x14ac:dyDescent="0.25">
      <c r="A151" s="55" t="s">
        <v>420</v>
      </c>
      <c r="B151" s="426">
        <v>72</v>
      </c>
      <c r="C151" s="427"/>
      <c r="D151" s="428"/>
      <c r="E151" s="286">
        <f t="shared" si="232"/>
        <v>70.56</v>
      </c>
      <c r="F151" s="18">
        <f t="shared" si="233"/>
        <v>69.84</v>
      </c>
      <c r="G151" s="59">
        <f t="shared" si="234"/>
        <v>68.399999999999991</v>
      </c>
      <c r="H151" s="59">
        <f t="shared" si="235"/>
        <v>66.960000000000008</v>
      </c>
      <c r="I151" s="59">
        <f t="shared" si="236"/>
        <v>65.52</v>
      </c>
      <c r="J151" s="59">
        <f t="shared" si="237"/>
        <v>64.08</v>
      </c>
      <c r="K151" s="59">
        <f t="shared" si="238"/>
        <v>62.64</v>
      </c>
      <c r="L151" s="59">
        <f t="shared" si="239"/>
        <v>61.199999999999996</v>
      </c>
      <c r="M151" s="59">
        <f t="shared" si="240"/>
        <v>59.76</v>
      </c>
    </row>
  </sheetData>
  <mergeCells count="137">
    <mergeCell ref="A58:M58"/>
    <mergeCell ref="C59:D59"/>
    <mergeCell ref="C60:D60"/>
    <mergeCell ref="C61:D61"/>
    <mergeCell ref="C63:D63"/>
    <mergeCell ref="C64:D64"/>
    <mergeCell ref="A119:M119"/>
    <mergeCell ref="C120:D120"/>
    <mergeCell ref="C121:D121"/>
    <mergeCell ref="C105:D105"/>
    <mergeCell ref="C106:D106"/>
    <mergeCell ref="C110:D110"/>
    <mergeCell ref="C111:D111"/>
    <mergeCell ref="A112:M112"/>
    <mergeCell ref="A101:M101"/>
    <mergeCell ref="C102:D102"/>
    <mergeCell ref="C103:D103"/>
    <mergeCell ref="C104:D104"/>
    <mergeCell ref="C98:D98"/>
    <mergeCell ref="C99:D99"/>
    <mergeCell ref="A100:M100"/>
    <mergeCell ref="C107:D107"/>
    <mergeCell ref="C108:D108"/>
    <mergeCell ref="C109:D109"/>
    <mergeCell ref="A135:M135"/>
    <mergeCell ref="C123:D123"/>
    <mergeCell ref="C124:D124"/>
    <mergeCell ref="A113:M113"/>
    <mergeCell ref="C114:D114"/>
    <mergeCell ref="C115:D115"/>
    <mergeCell ref="C116:D116"/>
    <mergeCell ref="C117:D117"/>
    <mergeCell ref="C118:D118"/>
    <mergeCell ref="B131:D131"/>
    <mergeCell ref="B132:D132"/>
    <mergeCell ref="B133:D133"/>
    <mergeCell ref="B134:D134"/>
    <mergeCell ref="C125:D125"/>
    <mergeCell ref="A126:M126"/>
    <mergeCell ref="C127:D127"/>
    <mergeCell ref="C128:D128"/>
    <mergeCell ref="C129:D129"/>
    <mergeCell ref="C122:D122"/>
    <mergeCell ref="C92:D92"/>
    <mergeCell ref="C93:D93"/>
    <mergeCell ref="C94:D94"/>
    <mergeCell ref="C95:D95"/>
    <mergeCell ref="C96:D96"/>
    <mergeCell ref="C97:D97"/>
    <mergeCell ref="C77:D77"/>
    <mergeCell ref="C78:D78"/>
    <mergeCell ref="C79:D79"/>
    <mergeCell ref="C80:D80"/>
    <mergeCell ref="C81:D81"/>
    <mergeCell ref="A82:M82"/>
    <mergeCell ref="C83:D83"/>
    <mergeCell ref="C84:D84"/>
    <mergeCell ref="C85:D85"/>
    <mergeCell ref="C86:D86"/>
    <mergeCell ref="C87:D87"/>
    <mergeCell ref="C88:D88"/>
    <mergeCell ref="A89:M89"/>
    <mergeCell ref="C90:D90"/>
    <mergeCell ref="C91:D91"/>
    <mergeCell ref="C71:D71"/>
    <mergeCell ref="C72:D72"/>
    <mergeCell ref="A73:M73"/>
    <mergeCell ref="C74:D74"/>
    <mergeCell ref="C75:D75"/>
    <mergeCell ref="C76:D76"/>
    <mergeCell ref="C66:D66"/>
    <mergeCell ref="C67:D67"/>
    <mergeCell ref="C68:D68"/>
    <mergeCell ref="C69:D69"/>
    <mergeCell ref="C70:D70"/>
    <mergeCell ref="C57:D57"/>
    <mergeCell ref="C45:D45"/>
    <mergeCell ref="C23:D23"/>
    <mergeCell ref="C24:D24"/>
    <mergeCell ref="C25:D25"/>
    <mergeCell ref="C26:D26"/>
    <mergeCell ref="C27:D27"/>
    <mergeCell ref="C28:D28"/>
    <mergeCell ref="C43:D43"/>
    <mergeCell ref="C42:D42"/>
    <mergeCell ref="C44:D44"/>
    <mergeCell ref="C48:D48"/>
    <mergeCell ref="A49:M49"/>
    <mergeCell ref="C50:D50"/>
    <mergeCell ref="C51:D51"/>
    <mergeCell ref="C52:D52"/>
    <mergeCell ref="C53:D53"/>
    <mergeCell ref="C54:D54"/>
    <mergeCell ref="C55:D55"/>
    <mergeCell ref="C56:D56"/>
    <mergeCell ref="C65:D65"/>
    <mergeCell ref="C47:D47"/>
    <mergeCell ref="C17:D17"/>
    <mergeCell ref="C18:D18"/>
    <mergeCell ref="C46:D46"/>
    <mergeCell ref="C35:D35"/>
    <mergeCell ref="A36:M36"/>
    <mergeCell ref="A37:A39"/>
    <mergeCell ref="B37:M37"/>
    <mergeCell ref="B38:B39"/>
    <mergeCell ref="C38:D39"/>
    <mergeCell ref="F38:M38"/>
    <mergeCell ref="C29:D29"/>
    <mergeCell ref="C30:D30"/>
    <mergeCell ref="A31:M31"/>
    <mergeCell ref="C32:D32"/>
    <mergeCell ref="C33:D33"/>
    <mergeCell ref="C34:D34"/>
    <mergeCell ref="C19:D19"/>
    <mergeCell ref="C20:D20"/>
    <mergeCell ref="C21:D21"/>
    <mergeCell ref="C22:D22"/>
    <mergeCell ref="A40:M40"/>
    <mergeCell ref="C41:D41"/>
    <mergeCell ref="C14:D14"/>
    <mergeCell ref="C15:D15"/>
    <mergeCell ref="C16:D16"/>
    <mergeCell ref="A1:M1"/>
    <mergeCell ref="B2:B4"/>
    <mergeCell ref="C2:M2"/>
    <mergeCell ref="A3:A4"/>
    <mergeCell ref="C3:D4"/>
    <mergeCell ref="C11:D11"/>
    <mergeCell ref="C12:D12"/>
    <mergeCell ref="C13:D13"/>
    <mergeCell ref="C5:D5"/>
    <mergeCell ref="C6:D6"/>
    <mergeCell ref="C7:D7"/>
    <mergeCell ref="C8:D8"/>
    <mergeCell ref="C9:D9"/>
    <mergeCell ref="C10:D10"/>
    <mergeCell ref="E3:M3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AB236"/>
  <sheetViews>
    <sheetView view="pageBreakPreview" topLeftCell="A167" zoomScale="130" zoomScaleNormal="110" zoomScaleSheetLayoutView="130" workbookViewId="0">
      <selection activeCell="C189" sqref="C189:D189"/>
    </sheetView>
  </sheetViews>
  <sheetFormatPr defaultColWidth="8.85546875" defaultRowHeight="15" x14ac:dyDescent="0.25"/>
  <cols>
    <col min="1" max="1" width="33.140625" customWidth="1"/>
    <col min="2" max="2" width="25.42578125" customWidth="1"/>
    <col min="3" max="4" width="16.7109375" customWidth="1"/>
    <col min="5" max="5" width="10.42578125" style="285" customWidth="1"/>
    <col min="6" max="13" width="11.42578125" customWidth="1"/>
  </cols>
  <sheetData>
    <row r="1" spans="1:6788" ht="39" customHeight="1" x14ac:dyDescent="0.25">
      <c r="A1" s="644" t="s">
        <v>1113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6"/>
    </row>
    <row r="2" spans="1:6788" ht="31.5" customHeight="1" x14ac:dyDescent="0.25">
      <c r="A2" s="647" t="s">
        <v>113</v>
      </c>
      <c r="B2" s="649" t="s">
        <v>796</v>
      </c>
      <c r="C2" s="651" t="s">
        <v>799</v>
      </c>
      <c r="D2" s="652"/>
      <c r="E2" s="652"/>
      <c r="F2" s="652"/>
      <c r="G2" s="652"/>
      <c r="H2" s="652"/>
      <c r="I2" s="652"/>
      <c r="J2" s="652"/>
      <c r="K2" s="652"/>
      <c r="L2" s="652"/>
      <c r="M2" s="653"/>
    </row>
    <row r="3" spans="1:6788" ht="26.25" customHeight="1" x14ac:dyDescent="0.25">
      <c r="A3" s="648"/>
      <c r="B3" s="650"/>
      <c r="C3" s="654" t="s">
        <v>899</v>
      </c>
      <c r="D3" s="654" t="s">
        <v>798</v>
      </c>
      <c r="E3" s="300"/>
      <c r="F3" s="656" t="s">
        <v>1110</v>
      </c>
      <c r="G3" s="656"/>
      <c r="H3" s="656"/>
      <c r="I3" s="656"/>
      <c r="J3" s="656"/>
      <c r="K3" s="656"/>
      <c r="L3" s="656"/>
      <c r="M3" s="657"/>
    </row>
    <row r="4" spans="1:6788" ht="24" customHeight="1" thickBot="1" x14ac:dyDescent="0.3">
      <c r="A4" s="648"/>
      <c r="B4" s="650"/>
      <c r="C4" s="655"/>
      <c r="D4" s="655"/>
      <c r="E4" s="375" t="s">
        <v>421</v>
      </c>
      <c r="F4" s="376" t="s">
        <v>422</v>
      </c>
      <c r="G4" s="376" t="s">
        <v>423</v>
      </c>
      <c r="H4" s="376" t="s">
        <v>791</v>
      </c>
      <c r="I4" s="376" t="s">
        <v>426</v>
      </c>
      <c r="J4" s="376" t="s">
        <v>427</v>
      </c>
      <c r="K4" s="376" t="s">
        <v>557</v>
      </c>
      <c r="L4" s="376" t="s">
        <v>790</v>
      </c>
      <c r="M4" s="376" t="s">
        <v>792</v>
      </c>
    </row>
    <row r="5" spans="1:6788" s="409" customFormat="1" x14ac:dyDescent="0.25">
      <c r="A5" s="105" t="s">
        <v>570</v>
      </c>
      <c r="B5" s="106" t="s">
        <v>450</v>
      </c>
      <c r="C5" s="107">
        <v>13037.389800000001</v>
      </c>
      <c r="D5" s="108">
        <v>13980.8904</v>
      </c>
      <c r="E5" s="301">
        <f>C5*0.98</f>
        <v>12776.642004000001</v>
      </c>
      <c r="F5" s="109">
        <f>C5*0.97</f>
        <v>12646.268106000001</v>
      </c>
      <c r="G5" s="109">
        <f>C5*0.95</f>
        <v>12385.52031</v>
      </c>
      <c r="H5" s="109">
        <f>C5*0.93</f>
        <v>12124.772514000002</v>
      </c>
      <c r="I5" s="109">
        <f>C5*0.91</f>
        <v>11864.024718000001</v>
      </c>
      <c r="J5" s="109">
        <f>C5*0.89</f>
        <v>11603.276922000001</v>
      </c>
      <c r="K5" s="109">
        <f>C5*0.87</f>
        <v>11342.529126000001</v>
      </c>
      <c r="L5" s="109">
        <f>C5*0.85</f>
        <v>11081.78133</v>
      </c>
      <c r="M5" s="110">
        <f>C5*0.83</f>
        <v>10821.033534</v>
      </c>
    </row>
    <row r="6" spans="1:6788" s="409" customFormat="1" x14ac:dyDescent="0.25">
      <c r="A6" s="116" t="s">
        <v>564</v>
      </c>
      <c r="B6" s="117" t="s">
        <v>551</v>
      </c>
      <c r="C6" s="118">
        <v>14241.068400000002</v>
      </c>
      <c r="D6" s="119">
        <v>15438.999599999999</v>
      </c>
      <c r="E6" s="329">
        <f t="shared" ref="E6:E10" si="0">C6*0.98</f>
        <v>13956.247032000001</v>
      </c>
      <c r="F6" s="120">
        <f t="shared" ref="F6:F10" si="1">C6*0.97</f>
        <v>13813.836348000001</v>
      </c>
      <c r="G6" s="120">
        <f t="shared" ref="G6:G10" si="2">C6*0.95</f>
        <v>13529.014980000002</v>
      </c>
      <c r="H6" s="120">
        <f t="shared" ref="H6:H10" si="3">C6*0.93</f>
        <v>13244.193612000003</v>
      </c>
      <c r="I6" s="120">
        <f t="shared" ref="I6:I10" si="4">C6*0.91</f>
        <v>12959.372244000002</v>
      </c>
      <c r="J6" s="120">
        <f t="shared" ref="J6:J10" si="5">C6*0.89</f>
        <v>12674.550876000001</v>
      </c>
      <c r="K6" s="120">
        <f t="shared" ref="K6:K10" si="6">C6*0.87</f>
        <v>12389.729508000002</v>
      </c>
      <c r="L6" s="120">
        <f t="shared" ref="L6:L10" si="7">C6*0.85</f>
        <v>12104.908140000001</v>
      </c>
      <c r="M6" s="122">
        <f t="shared" ref="M6:M10" si="8">C6*0.83</f>
        <v>11820.086772000001</v>
      </c>
    </row>
    <row r="7" spans="1:6788" s="409" customFormat="1" x14ac:dyDescent="0.25">
      <c r="A7" s="123" t="s">
        <v>565</v>
      </c>
      <c r="B7" s="124" t="s">
        <v>455</v>
      </c>
      <c r="C7" s="125">
        <v>14764.823400000001</v>
      </c>
      <c r="D7" s="126">
        <v>15708.633000000002</v>
      </c>
      <c r="E7" s="304">
        <f t="shared" si="0"/>
        <v>14469.526932000001</v>
      </c>
      <c r="F7" s="305">
        <f t="shared" si="1"/>
        <v>14321.878698</v>
      </c>
      <c r="G7" s="305">
        <f t="shared" si="2"/>
        <v>14026.58223</v>
      </c>
      <c r="H7" s="305">
        <f>C7*0.93</f>
        <v>13731.285762000001</v>
      </c>
      <c r="I7" s="305">
        <f t="shared" si="4"/>
        <v>13435.989294000001</v>
      </c>
      <c r="J7" s="305">
        <f t="shared" si="5"/>
        <v>13140.692826</v>
      </c>
      <c r="K7" s="305">
        <f t="shared" si="6"/>
        <v>12845.396358000002</v>
      </c>
      <c r="L7" s="305">
        <f t="shared" si="7"/>
        <v>12550.099890000001</v>
      </c>
      <c r="M7" s="307">
        <f t="shared" si="8"/>
        <v>12254.803422000001</v>
      </c>
    </row>
    <row r="8" spans="1:6788" s="409" customFormat="1" x14ac:dyDescent="0.25">
      <c r="A8" s="116" t="s">
        <v>566</v>
      </c>
      <c r="B8" s="117" t="s">
        <v>554</v>
      </c>
      <c r="C8" s="118">
        <v>16204.639800000001</v>
      </c>
      <c r="D8" s="119">
        <v>17397.441600000002</v>
      </c>
      <c r="E8" s="329">
        <f t="shared" si="0"/>
        <v>15880.547004</v>
      </c>
      <c r="F8" s="120">
        <f t="shared" si="1"/>
        <v>15718.500606</v>
      </c>
      <c r="G8" s="120">
        <f t="shared" si="2"/>
        <v>15394.407810000001</v>
      </c>
      <c r="H8" s="120">
        <f t="shared" si="3"/>
        <v>15070.315014000002</v>
      </c>
      <c r="I8" s="120">
        <f t="shared" si="4"/>
        <v>14746.222218000001</v>
      </c>
      <c r="J8" s="120">
        <f t="shared" si="5"/>
        <v>14422.129422000002</v>
      </c>
      <c r="K8" s="120">
        <f t="shared" si="6"/>
        <v>14098.036626000001</v>
      </c>
      <c r="L8" s="120">
        <f t="shared" si="7"/>
        <v>13773.94383</v>
      </c>
      <c r="M8" s="122">
        <f t="shared" si="8"/>
        <v>13449.851033999999</v>
      </c>
    </row>
    <row r="9" spans="1:6788" s="409" customFormat="1" x14ac:dyDescent="0.25">
      <c r="A9" s="123" t="s">
        <v>575</v>
      </c>
      <c r="B9" s="124" t="s">
        <v>598</v>
      </c>
      <c r="C9" s="125">
        <v>19081.924200000001</v>
      </c>
      <c r="D9" s="126">
        <v>20130.361200000003</v>
      </c>
      <c r="E9" s="304">
        <f t="shared" si="0"/>
        <v>18700.285716000002</v>
      </c>
      <c r="F9" s="305">
        <f t="shared" si="1"/>
        <v>18509.466474000001</v>
      </c>
      <c r="G9" s="305">
        <f t="shared" si="2"/>
        <v>18127.827990000002</v>
      </c>
      <c r="H9" s="305">
        <f t="shared" si="3"/>
        <v>17746.189506000002</v>
      </c>
      <c r="I9" s="305">
        <f t="shared" si="4"/>
        <v>17364.551022000003</v>
      </c>
      <c r="J9" s="305">
        <f t="shared" si="5"/>
        <v>16982.912538</v>
      </c>
      <c r="K9" s="305">
        <f t="shared" si="6"/>
        <v>16601.274054000001</v>
      </c>
      <c r="L9" s="305">
        <f t="shared" si="7"/>
        <v>16219.63557</v>
      </c>
      <c r="M9" s="307">
        <f t="shared" si="8"/>
        <v>15837.997086000001</v>
      </c>
    </row>
    <row r="10" spans="1:6788" s="409" customFormat="1" ht="15.75" thickBot="1" x14ac:dyDescent="0.3">
      <c r="A10" s="111" t="s">
        <v>576</v>
      </c>
      <c r="B10" s="112" t="s">
        <v>554</v>
      </c>
      <c r="C10" s="113">
        <v>20751.760200000001</v>
      </c>
      <c r="D10" s="113">
        <v>21904.948199999999</v>
      </c>
      <c r="E10" s="330">
        <f t="shared" si="0"/>
        <v>20336.724996000001</v>
      </c>
      <c r="F10" s="331">
        <f t="shared" si="1"/>
        <v>20129.207394000001</v>
      </c>
      <c r="G10" s="331">
        <f t="shared" si="2"/>
        <v>19714.172190000001</v>
      </c>
      <c r="H10" s="120">
        <f t="shared" si="3"/>
        <v>19299.136986000001</v>
      </c>
      <c r="I10" s="120">
        <f t="shared" si="4"/>
        <v>18884.101782000002</v>
      </c>
      <c r="J10" s="331">
        <f t="shared" si="5"/>
        <v>18469.066578000002</v>
      </c>
      <c r="K10" s="331">
        <f t="shared" si="6"/>
        <v>18054.031374000002</v>
      </c>
      <c r="L10" s="120">
        <f t="shared" si="7"/>
        <v>17638.996169999999</v>
      </c>
      <c r="M10" s="332">
        <f t="shared" si="8"/>
        <v>17223.960965999999</v>
      </c>
    </row>
    <row r="11" spans="1:6788" x14ac:dyDescent="0.25">
      <c r="A11" s="105" t="s">
        <v>567</v>
      </c>
      <c r="B11" s="106" t="s">
        <v>82</v>
      </c>
      <c r="C11" s="107">
        <v>14056.41</v>
      </c>
      <c r="D11" s="108">
        <v>14999.972400000001</v>
      </c>
      <c r="E11" s="301">
        <f t="shared" ref="E11:E22" si="9">C11*0.98</f>
        <v>13775.281799999999</v>
      </c>
      <c r="F11" s="130">
        <f t="shared" ref="F11:F22" si="10">C11*0.97</f>
        <v>13634.717699999999</v>
      </c>
      <c r="G11" s="130">
        <f t="shared" ref="G11:G22" si="11">C11*0.95</f>
        <v>13353.5895</v>
      </c>
      <c r="H11" s="130">
        <f t="shared" ref="H11" si="12">C11*0.93</f>
        <v>13072.461300000001</v>
      </c>
      <c r="I11" s="130">
        <f t="shared" ref="I11" si="13">C11*0.91</f>
        <v>12791.3331</v>
      </c>
      <c r="J11" s="130">
        <f t="shared" ref="J11" si="14">C11*0.89</f>
        <v>12510.204900000001</v>
      </c>
      <c r="K11" s="130">
        <f t="shared" ref="K11" si="15">C11*0.87</f>
        <v>12229.0767</v>
      </c>
      <c r="L11" s="130">
        <f t="shared" ref="L11" si="16">C11*0.85</f>
        <v>11947.9485</v>
      </c>
      <c r="M11" s="131">
        <f>C11*0.83</f>
        <v>11666.820299999999</v>
      </c>
    </row>
    <row r="12" spans="1:6788" s="284" customFormat="1" x14ac:dyDescent="0.25">
      <c r="A12" s="116" t="s">
        <v>577</v>
      </c>
      <c r="B12" s="117" t="s">
        <v>599</v>
      </c>
      <c r="C12" s="118">
        <v>15133.9548</v>
      </c>
      <c r="D12" s="119">
        <v>16077.702600000001</v>
      </c>
      <c r="E12" s="329">
        <f t="shared" si="9"/>
        <v>14831.275704</v>
      </c>
      <c r="F12" s="121">
        <f t="shared" si="10"/>
        <v>14679.936156</v>
      </c>
      <c r="G12" s="121">
        <f t="shared" si="11"/>
        <v>14377.257059999998</v>
      </c>
      <c r="H12" s="121">
        <f t="shared" ref="H12:H22" si="17">C12*0.93</f>
        <v>14074.577964</v>
      </c>
      <c r="I12" s="121">
        <f t="shared" ref="I12:I22" si="18">C12*0.91</f>
        <v>13771.898868</v>
      </c>
      <c r="J12" s="121">
        <f t="shared" ref="J12:J22" si="19">C12*0.89</f>
        <v>13469.219772</v>
      </c>
      <c r="K12" s="121">
        <f t="shared" ref="K12:K22" si="20">C12*0.87</f>
        <v>13166.540675999999</v>
      </c>
      <c r="L12" s="121">
        <f t="shared" ref="L12:L22" si="21">C12*0.85</f>
        <v>12863.861579999999</v>
      </c>
      <c r="M12" s="129">
        <f t="shared" ref="M12:M22" si="22">C12*0.83</f>
        <v>12561.182483999999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</row>
    <row r="13" spans="1:6788" s="74" customFormat="1" x14ac:dyDescent="0.25">
      <c r="A13" s="123" t="s">
        <v>568</v>
      </c>
      <c r="B13" s="124" t="s">
        <v>149</v>
      </c>
      <c r="C13" s="125">
        <v>16205.690400000001</v>
      </c>
      <c r="D13" s="125">
        <v>17149.129199999999</v>
      </c>
      <c r="E13" s="304">
        <f t="shared" si="9"/>
        <v>15881.576592000001</v>
      </c>
      <c r="F13" s="127">
        <f t="shared" si="10"/>
        <v>15719.519688</v>
      </c>
      <c r="G13" s="127">
        <f t="shared" si="11"/>
        <v>15395.40588</v>
      </c>
      <c r="H13" s="127">
        <f t="shared" si="17"/>
        <v>15071.292072000002</v>
      </c>
      <c r="I13" s="127">
        <f t="shared" si="18"/>
        <v>14747.178264000002</v>
      </c>
      <c r="J13" s="127">
        <f t="shared" si="19"/>
        <v>14423.064456000002</v>
      </c>
      <c r="K13" s="127">
        <f t="shared" si="20"/>
        <v>14098.950648000002</v>
      </c>
      <c r="L13" s="127">
        <f t="shared" si="21"/>
        <v>13774.83684</v>
      </c>
      <c r="M13" s="128">
        <f t="shared" si="22"/>
        <v>13450.723032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</row>
    <row r="14" spans="1:6788" s="284" customFormat="1" x14ac:dyDescent="0.25">
      <c r="A14" s="116" t="s">
        <v>569</v>
      </c>
      <c r="B14" s="117" t="s">
        <v>150</v>
      </c>
      <c r="C14" s="118">
        <v>15955.173799999999</v>
      </c>
      <c r="D14" s="119">
        <v>17003.837400000004</v>
      </c>
      <c r="E14" s="329">
        <f t="shared" si="9"/>
        <v>15636.070323999998</v>
      </c>
      <c r="F14" s="121">
        <f t="shared" si="10"/>
        <v>15476.518585999998</v>
      </c>
      <c r="G14" s="121">
        <f t="shared" si="11"/>
        <v>15157.415109999998</v>
      </c>
      <c r="H14" s="121">
        <f t="shared" si="17"/>
        <v>14838.311634</v>
      </c>
      <c r="I14" s="121">
        <f t="shared" si="18"/>
        <v>14519.208157999999</v>
      </c>
      <c r="J14" s="121">
        <f t="shared" si="19"/>
        <v>14200.104681999999</v>
      </c>
      <c r="K14" s="121">
        <f t="shared" si="20"/>
        <v>13881.001205999999</v>
      </c>
      <c r="L14" s="121">
        <f t="shared" si="21"/>
        <v>13561.897729999999</v>
      </c>
      <c r="M14" s="129">
        <f t="shared" si="22"/>
        <v>13242.794253999999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</row>
    <row r="15" spans="1:6788" s="74" customFormat="1" x14ac:dyDescent="0.25">
      <c r="A15" s="123" t="s">
        <v>578</v>
      </c>
      <c r="B15" s="124" t="s">
        <v>600</v>
      </c>
      <c r="C15" s="125">
        <v>17150.550600000002</v>
      </c>
      <c r="D15" s="126">
        <v>18199.0494</v>
      </c>
      <c r="E15" s="304">
        <f t="shared" si="9"/>
        <v>16807.539588000003</v>
      </c>
      <c r="F15" s="127">
        <f t="shared" si="10"/>
        <v>16636.034082000002</v>
      </c>
      <c r="G15" s="127">
        <f t="shared" si="11"/>
        <v>16293.023070000001</v>
      </c>
      <c r="H15" s="127">
        <f t="shared" si="17"/>
        <v>15950.012058000004</v>
      </c>
      <c r="I15" s="127">
        <f t="shared" si="18"/>
        <v>15607.001046000003</v>
      </c>
      <c r="J15" s="127">
        <f t="shared" si="19"/>
        <v>15263.990034000002</v>
      </c>
      <c r="K15" s="127">
        <f t="shared" si="20"/>
        <v>14920.979022000001</v>
      </c>
      <c r="L15" s="127">
        <f t="shared" si="21"/>
        <v>14577.968010000002</v>
      </c>
      <c r="M15" s="128">
        <f t="shared" si="22"/>
        <v>14234.956998000001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</row>
    <row r="16" spans="1:6788" s="284" customFormat="1" x14ac:dyDescent="0.25">
      <c r="A16" s="116" t="s">
        <v>579</v>
      </c>
      <c r="B16" s="117" t="s">
        <v>151</v>
      </c>
      <c r="C16" s="118">
        <v>18340.818599999999</v>
      </c>
      <c r="D16" s="119">
        <v>19389.2556</v>
      </c>
      <c r="E16" s="329">
        <f t="shared" si="9"/>
        <v>17974.002227999998</v>
      </c>
      <c r="F16" s="121">
        <f t="shared" si="10"/>
        <v>17790.594041999997</v>
      </c>
      <c r="G16" s="121">
        <f t="shared" si="11"/>
        <v>17423.777669999999</v>
      </c>
      <c r="H16" s="121">
        <f t="shared" si="17"/>
        <v>17056.961297999998</v>
      </c>
      <c r="I16" s="121">
        <f t="shared" si="18"/>
        <v>16690.144926000001</v>
      </c>
      <c r="J16" s="121">
        <f t="shared" si="19"/>
        <v>16323.328554</v>
      </c>
      <c r="K16" s="121">
        <f t="shared" si="20"/>
        <v>15956.512181999999</v>
      </c>
      <c r="L16" s="121">
        <f t="shared" si="21"/>
        <v>15589.695809999999</v>
      </c>
      <c r="M16" s="129">
        <f t="shared" si="22"/>
        <v>15222.879437999998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</row>
    <row r="17" spans="1:6788" s="74" customFormat="1" x14ac:dyDescent="0.25">
      <c r="A17" s="123" t="s">
        <v>580</v>
      </c>
      <c r="B17" s="124" t="s">
        <v>601</v>
      </c>
      <c r="C17" s="125">
        <v>20914.541400000002</v>
      </c>
      <c r="D17" s="125">
        <v>22067.852999999999</v>
      </c>
      <c r="E17" s="304">
        <f t="shared" si="9"/>
        <v>20496.250572000001</v>
      </c>
      <c r="F17" s="127">
        <f t="shared" si="10"/>
        <v>20287.105158000002</v>
      </c>
      <c r="G17" s="127">
        <f t="shared" si="11"/>
        <v>19868.814330000001</v>
      </c>
      <c r="H17" s="127">
        <f t="shared" si="17"/>
        <v>19450.523502000004</v>
      </c>
      <c r="I17" s="127">
        <f t="shared" si="18"/>
        <v>19032.232674000003</v>
      </c>
      <c r="J17" s="127">
        <f t="shared" si="19"/>
        <v>18613.941846000002</v>
      </c>
      <c r="K17" s="127">
        <f t="shared" si="20"/>
        <v>18195.651018</v>
      </c>
      <c r="L17" s="127">
        <f t="shared" si="21"/>
        <v>17777.360189999999</v>
      </c>
      <c r="M17" s="128">
        <f t="shared" si="22"/>
        <v>17359.069362000002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</row>
    <row r="18" spans="1:6788" s="284" customFormat="1" x14ac:dyDescent="0.25">
      <c r="A18" s="116" t="s">
        <v>581</v>
      </c>
      <c r="B18" s="117" t="s">
        <v>602</v>
      </c>
      <c r="C18" s="118">
        <v>22346.385600000001</v>
      </c>
      <c r="D18" s="119">
        <v>23499.820800000001</v>
      </c>
      <c r="E18" s="329">
        <f t="shared" si="9"/>
        <v>21899.457888000001</v>
      </c>
      <c r="F18" s="121">
        <f t="shared" si="10"/>
        <v>21675.994032000002</v>
      </c>
      <c r="G18" s="121">
        <f t="shared" si="11"/>
        <v>21229.066320000002</v>
      </c>
      <c r="H18" s="121">
        <f t="shared" si="17"/>
        <v>20782.138608000001</v>
      </c>
      <c r="I18" s="121">
        <f t="shared" si="18"/>
        <v>20335.210896000001</v>
      </c>
      <c r="J18" s="121">
        <f t="shared" si="19"/>
        <v>19888.283184</v>
      </c>
      <c r="K18" s="121">
        <f t="shared" si="20"/>
        <v>19441.355472000003</v>
      </c>
      <c r="L18" s="121">
        <f t="shared" si="21"/>
        <v>18994.427760000002</v>
      </c>
      <c r="M18" s="129">
        <f t="shared" si="22"/>
        <v>18547.500048000002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</row>
    <row r="19" spans="1:6788" s="74" customFormat="1" x14ac:dyDescent="0.25">
      <c r="A19" s="123" t="s">
        <v>582</v>
      </c>
      <c r="B19" s="124" t="s">
        <v>603</v>
      </c>
      <c r="C19" s="125">
        <v>23547.777599999998</v>
      </c>
      <c r="D19" s="126">
        <v>24851.8194</v>
      </c>
      <c r="E19" s="304">
        <f t="shared" si="9"/>
        <v>23076.822047999998</v>
      </c>
      <c r="F19" s="127">
        <f t="shared" si="10"/>
        <v>22841.344271999998</v>
      </c>
      <c r="G19" s="127">
        <f t="shared" si="11"/>
        <v>22370.388719999995</v>
      </c>
      <c r="H19" s="127">
        <f t="shared" si="17"/>
        <v>21899.433168</v>
      </c>
      <c r="I19" s="127">
        <f t="shared" si="18"/>
        <v>21428.477616</v>
      </c>
      <c r="J19" s="127">
        <f t="shared" si="19"/>
        <v>20957.522063999997</v>
      </c>
      <c r="K19" s="127">
        <f t="shared" si="20"/>
        <v>20486.566511999998</v>
      </c>
      <c r="L19" s="127">
        <f t="shared" si="21"/>
        <v>20015.610959999998</v>
      </c>
      <c r="M19" s="128">
        <f t="shared" si="22"/>
        <v>19544.655407999999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</row>
    <row r="20" spans="1:6788" s="284" customFormat="1" x14ac:dyDescent="0.25">
      <c r="A20" s="116" t="s">
        <v>583</v>
      </c>
      <c r="B20" s="117" t="s">
        <v>604</v>
      </c>
      <c r="C20" s="118">
        <v>22596.242999999999</v>
      </c>
      <c r="D20" s="118">
        <v>23854.429199999999</v>
      </c>
      <c r="E20" s="329">
        <f t="shared" si="9"/>
        <v>22144.318139999999</v>
      </c>
      <c r="F20" s="121">
        <f t="shared" si="10"/>
        <v>21918.35571</v>
      </c>
      <c r="G20" s="121">
        <f t="shared" si="11"/>
        <v>21466.430849999997</v>
      </c>
      <c r="H20" s="121">
        <f t="shared" si="17"/>
        <v>21014.505990000001</v>
      </c>
      <c r="I20" s="121">
        <f t="shared" si="18"/>
        <v>20562.581129999999</v>
      </c>
      <c r="J20" s="121">
        <f t="shared" si="19"/>
        <v>20110.656269999999</v>
      </c>
      <c r="K20" s="121">
        <f t="shared" si="20"/>
        <v>19658.73141</v>
      </c>
      <c r="L20" s="121">
        <f t="shared" si="21"/>
        <v>19206.806549999998</v>
      </c>
      <c r="M20" s="129">
        <f t="shared" si="22"/>
        <v>18754.881689999998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</row>
    <row r="21" spans="1:6788" x14ac:dyDescent="0.25">
      <c r="A21" s="123" t="s">
        <v>584</v>
      </c>
      <c r="B21" s="124" t="s">
        <v>605</v>
      </c>
      <c r="C21" s="125">
        <v>24522.548999999999</v>
      </c>
      <c r="D21" s="126">
        <v>25780.920600000001</v>
      </c>
      <c r="E21" s="304">
        <f t="shared" si="9"/>
        <v>24032.098019999998</v>
      </c>
      <c r="F21" s="127">
        <f t="shared" si="10"/>
        <v>23786.872529999997</v>
      </c>
      <c r="G21" s="127">
        <f t="shared" si="11"/>
        <v>23296.421549999999</v>
      </c>
      <c r="H21" s="127">
        <f t="shared" si="17"/>
        <v>22805.970570000001</v>
      </c>
      <c r="I21" s="127">
        <f t="shared" si="18"/>
        <v>22315.51959</v>
      </c>
      <c r="J21" s="127">
        <f t="shared" si="19"/>
        <v>21825.068609999998</v>
      </c>
      <c r="K21" s="127">
        <f t="shared" si="20"/>
        <v>21334.617630000001</v>
      </c>
      <c r="L21" s="127">
        <f t="shared" si="21"/>
        <v>20844.166649999999</v>
      </c>
      <c r="M21" s="128">
        <f t="shared" si="22"/>
        <v>20353.715669999998</v>
      </c>
    </row>
    <row r="22" spans="1:6788" s="284" customFormat="1" ht="15.75" thickBot="1" x14ac:dyDescent="0.3">
      <c r="A22" s="111" t="s">
        <v>585</v>
      </c>
      <c r="B22" s="112" t="s">
        <v>606</v>
      </c>
      <c r="C22" s="113">
        <v>25832.647200000003</v>
      </c>
      <c r="D22" s="132">
        <v>27792.943199999998</v>
      </c>
      <c r="E22" s="330">
        <f t="shared" si="9"/>
        <v>25315.994256000002</v>
      </c>
      <c r="F22" s="114">
        <f t="shared" si="10"/>
        <v>25057.667784000001</v>
      </c>
      <c r="G22" s="114">
        <f t="shared" si="11"/>
        <v>24541.014840000003</v>
      </c>
      <c r="H22" s="114">
        <f t="shared" si="17"/>
        <v>24024.361896000006</v>
      </c>
      <c r="I22" s="114">
        <f t="shared" si="18"/>
        <v>23507.708952000005</v>
      </c>
      <c r="J22" s="114">
        <f t="shared" si="19"/>
        <v>22991.056008000003</v>
      </c>
      <c r="K22" s="114">
        <f t="shared" si="20"/>
        <v>22474.403064000002</v>
      </c>
      <c r="L22" s="114">
        <f t="shared" si="21"/>
        <v>21957.750120000001</v>
      </c>
      <c r="M22" s="333">
        <f t="shared" si="22"/>
        <v>21441.097176000003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</row>
    <row r="23" spans="1:6788" x14ac:dyDescent="0.25">
      <c r="A23" s="105" t="s">
        <v>571</v>
      </c>
      <c r="B23" s="106" t="s">
        <v>153</v>
      </c>
      <c r="C23" s="107">
        <v>15074.317800000001</v>
      </c>
      <c r="D23" s="108">
        <v>16122.8166</v>
      </c>
      <c r="E23" s="304">
        <f t="shared" ref="E23:E46" si="23">C23*0.98</f>
        <v>14772.831444000001</v>
      </c>
      <c r="F23" s="127">
        <f t="shared" ref="F23:F46" si="24">C23*0.97</f>
        <v>14622.088266000001</v>
      </c>
      <c r="G23" s="127">
        <f t="shared" ref="G23:G46" si="25">C23*0.95</f>
        <v>14320.601909999999</v>
      </c>
      <c r="H23" s="127">
        <f t="shared" ref="H23:H46" si="26">C23*0.93</f>
        <v>14019.115554000002</v>
      </c>
      <c r="I23" s="127">
        <f t="shared" ref="I23:I46" si="27">C23*0.91</f>
        <v>13717.629198000001</v>
      </c>
      <c r="J23" s="127">
        <f t="shared" ref="J23:J46" si="28">C23*0.89</f>
        <v>13416.142842000001</v>
      </c>
      <c r="K23" s="127">
        <f t="shared" ref="K23:K46" si="29">C23*0.87</f>
        <v>13114.656486</v>
      </c>
      <c r="L23" s="127">
        <f t="shared" ref="L23:L46" si="30">C23*0.85</f>
        <v>12813.17013</v>
      </c>
      <c r="M23" s="308">
        <f t="shared" ref="M23:M46" si="31">C23*0.83</f>
        <v>12511.683773999999</v>
      </c>
    </row>
    <row r="24" spans="1:6788" s="284" customFormat="1" x14ac:dyDescent="0.25">
      <c r="A24" s="116" t="s">
        <v>586</v>
      </c>
      <c r="B24" s="117" t="s">
        <v>607</v>
      </c>
      <c r="C24" s="118">
        <v>16237.3938</v>
      </c>
      <c r="D24" s="118">
        <v>17285.645400000001</v>
      </c>
      <c r="E24" s="329">
        <f t="shared" si="23"/>
        <v>15912.645924</v>
      </c>
      <c r="F24" s="121">
        <f t="shared" si="24"/>
        <v>15750.271986</v>
      </c>
      <c r="G24" s="121">
        <f t="shared" si="25"/>
        <v>15425.524109999998</v>
      </c>
      <c r="H24" s="121">
        <f t="shared" si="26"/>
        <v>15100.776234000001</v>
      </c>
      <c r="I24" s="121">
        <f t="shared" si="27"/>
        <v>14776.028358</v>
      </c>
      <c r="J24" s="121">
        <f t="shared" si="28"/>
        <v>14451.280482</v>
      </c>
      <c r="K24" s="121">
        <f t="shared" si="29"/>
        <v>14126.532606000001</v>
      </c>
      <c r="L24" s="121">
        <f t="shared" si="30"/>
        <v>13801.784729999999</v>
      </c>
      <c r="M24" s="334">
        <f t="shared" si="31"/>
        <v>13477.036854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</row>
    <row r="25" spans="1:6788" x14ac:dyDescent="0.25">
      <c r="A25" s="123" t="s">
        <v>572</v>
      </c>
      <c r="B25" s="124" t="s">
        <v>154</v>
      </c>
      <c r="C25" s="125">
        <v>17396.020199999999</v>
      </c>
      <c r="D25" s="126">
        <v>18444.457200000001</v>
      </c>
      <c r="E25" s="304">
        <f t="shared" si="23"/>
        <v>17048.099795999999</v>
      </c>
      <c r="F25" s="127">
        <f t="shared" si="24"/>
        <v>16874.139594</v>
      </c>
      <c r="G25" s="127">
        <f t="shared" si="25"/>
        <v>16526.21919</v>
      </c>
      <c r="H25" s="127">
        <f t="shared" si="26"/>
        <v>16178.298785999999</v>
      </c>
      <c r="I25" s="127">
        <f t="shared" si="27"/>
        <v>15830.378381999999</v>
      </c>
      <c r="J25" s="127">
        <f t="shared" si="28"/>
        <v>15482.457977999999</v>
      </c>
      <c r="K25" s="127">
        <f t="shared" si="29"/>
        <v>15134.537574</v>
      </c>
      <c r="L25" s="127">
        <f t="shared" si="30"/>
        <v>14786.61717</v>
      </c>
      <c r="M25" s="308">
        <f t="shared" si="31"/>
        <v>14438.696765999999</v>
      </c>
    </row>
    <row r="26" spans="1:6788" s="284" customFormat="1" x14ac:dyDescent="0.25">
      <c r="A26" s="116" t="s">
        <v>573</v>
      </c>
      <c r="B26" s="117" t="s">
        <v>155</v>
      </c>
      <c r="C26" s="118">
        <v>17150.550600000002</v>
      </c>
      <c r="D26" s="119">
        <v>18303.923999999999</v>
      </c>
      <c r="E26" s="329">
        <f t="shared" si="23"/>
        <v>16807.539588000003</v>
      </c>
      <c r="F26" s="121">
        <f t="shared" si="24"/>
        <v>16636.034082000002</v>
      </c>
      <c r="G26" s="121">
        <f t="shared" si="25"/>
        <v>16293.023070000001</v>
      </c>
      <c r="H26" s="121">
        <f t="shared" si="26"/>
        <v>15950.012058000004</v>
      </c>
      <c r="I26" s="121">
        <f t="shared" si="27"/>
        <v>15607.001046000003</v>
      </c>
      <c r="J26" s="121">
        <f t="shared" si="28"/>
        <v>15263.990034000002</v>
      </c>
      <c r="K26" s="121">
        <f t="shared" si="29"/>
        <v>14920.979022000001</v>
      </c>
      <c r="L26" s="121">
        <f t="shared" si="30"/>
        <v>14577.968010000002</v>
      </c>
      <c r="M26" s="334">
        <f t="shared" si="31"/>
        <v>14234.956998000001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</row>
    <row r="27" spans="1:6788" s="74" customFormat="1" x14ac:dyDescent="0.25">
      <c r="A27" s="123" t="s">
        <v>593</v>
      </c>
      <c r="B27" s="124" t="s">
        <v>608</v>
      </c>
      <c r="C27" s="125">
        <v>18431.1702</v>
      </c>
      <c r="D27" s="126">
        <v>19584.358199999999</v>
      </c>
      <c r="E27" s="304">
        <f t="shared" si="23"/>
        <v>18062.546795999999</v>
      </c>
      <c r="F27" s="127">
        <f t="shared" si="24"/>
        <v>17878.235094</v>
      </c>
      <c r="G27" s="127">
        <f t="shared" si="25"/>
        <v>17509.611689999998</v>
      </c>
      <c r="H27" s="127">
        <f t="shared" si="26"/>
        <v>17140.988286</v>
      </c>
      <c r="I27" s="127">
        <f t="shared" si="27"/>
        <v>16772.364882000002</v>
      </c>
      <c r="J27" s="127">
        <f t="shared" si="28"/>
        <v>16403.741478</v>
      </c>
      <c r="K27" s="127">
        <f t="shared" si="29"/>
        <v>16035.118074</v>
      </c>
      <c r="L27" s="127">
        <f t="shared" si="30"/>
        <v>15666.49467</v>
      </c>
      <c r="M27" s="308">
        <f t="shared" si="31"/>
        <v>15297.871266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</row>
    <row r="28" spans="1:6788" s="284" customFormat="1" x14ac:dyDescent="0.25">
      <c r="A28" s="116" t="s">
        <v>574</v>
      </c>
      <c r="B28" s="117" t="s">
        <v>156</v>
      </c>
      <c r="C28" s="118">
        <v>19662.782400000004</v>
      </c>
      <c r="D28" s="118">
        <v>20816.032200000001</v>
      </c>
      <c r="E28" s="329">
        <f t="shared" si="23"/>
        <v>19269.526752000002</v>
      </c>
      <c r="F28" s="121">
        <f t="shared" si="24"/>
        <v>19072.898928000002</v>
      </c>
      <c r="G28" s="121">
        <f t="shared" si="25"/>
        <v>18679.643280000004</v>
      </c>
      <c r="H28" s="121">
        <f t="shared" si="26"/>
        <v>18286.387632000005</v>
      </c>
      <c r="I28" s="121">
        <f t="shared" si="27"/>
        <v>17893.131984000003</v>
      </c>
      <c r="J28" s="121">
        <f t="shared" si="28"/>
        <v>17499.876336000005</v>
      </c>
      <c r="K28" s="121">
        <f t="shared" si="29"/>
        <v>17106.620688000003</v>
      </c>
      <c r="L28" s="121">
        <f t="shared" si="30"/>
        <v>16713.365040000004</v>
      </c>
      <c r="M28" s="334">
        <f t="shared" si="31"/>
        <v>16320.109392000002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</row>
    <row r="29" spans="1:6788" x14ac:dyDescent="0.25">
      <c r="A29" s="123" t="s">
        <v>587</v>
      </c>
      <c r="B29" s="124" t="s">
        <v>609</v>
      </c>
      <c r="C29" s="125">
        <v>22330.935600000001</v>
      </c>
      <c r="D29" s="126">
        <v>23588.936400000002</v>
      </c>
      <c r="E29" s="304">
        <f t="shared" si="23"/>
        <v>21884.316888000001</v>
      </c>
      <c r="F29" s="127">
        <f t="shared" si="24"/>
        <v>21661.007532</v>
      </c>
      <c r="G29" s="127">
        <f t="shared" si="25"/>
        <v>21214.38882</v>
      </c>
      <c r="H29" s="127">
        <f t="shared" si="26"/>
        <v>20767.770108000001</v>
      </c>
      <c r="I29" s="127">
        <f t="shared" si="27"/>
        <v>20321.151396000001</v>
      </c>
      <c r="J29" s="127">
        <f t="shared" si="28"/>
        <v>19874.532684000002</v>
      </c>
      <c r="K29" s="127">
        <f t="shared" si="29"/>
        <v>19427.913972000002</v>
      </c>
      <c r="L29" s="127">
        <f t="shared" si="30"/>
        <v>18981.295259999999</v>
      </c>
      <c r="M29" s="308">
        <f t="shared" si="31"/>
        <v>18534.676547999999</v>
      </c>
    </row>
    <row r="30" spans="1:6788" s="284" customFormat="1" x14ac:dyDescent="0.25">
      <c r="A30" s="116" t="s">
        <v>589</v>
      </c>
      <c r="B30" s="117" t="s">
        <v>610</v>
      </c>
      <c r="C30" s="118">
        <v>23920.740600000001</v>
      </c>
      <c r="D30" s="119">
        <v>25178.988600000001</v>
      </c>
      <c r="E30" s="329">
        <f t="shared" si="23"/>
        <v>23442.325788000002</v>
      </c>
      <c r="F30" s="121">
        <f t="shared" si="24"/>
        <v>23203.118382000001</v>
      </c>
      <c r="G30" s="121">
        <f t="shared" si="25"/>
        <v>22724.703570000001</v>
      </c>
      <c r="H30" s="121">
        <f t="shared" si="26"/>
        <v>22246.288758000002</v>
      </c>
      <c r="I30" s="121">
        <f t="shared" si="27"/>
        <v>21767.873946000003</v>
      </c>
      <c r="J30" s="121">
        <f t="shared" si="28"/>
        <v>21289.459134000001</v>
      </c>
      <c r="K30" s="121">
        <f t="shared" si="29"/>
        <v>20811.044322000002</v>
      </c>
      <c r="L30" s="121">
        <f t="shared" si="30"/>
        <v>20332.629509999999</v>
      </c>
      <c r="M30" s="334">
        <f t="shared" si="31"/>
        <v>19854.214698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</row>
    <row r="31" spans="1:6788" x14ac:dyDescent="0.25">
      <c r="A31" s="123" t="s">
        <v>588</v>
      </c>
      <c r="B31" s="124" t="s">
        <v>611</v>
      </c>
      <c r="C31" s="125">
        <v>25895.1888</v>
      </c>
      <c r="D31" s="126">
        <v>27153.436800000003</v>
      </c>
      <c r="E31" s="304">
        <f t="shared" si="23"/>
        <v>25377.285024000001</v>
      </c>
      <c r="F31" s="127">
        <f t="shared" si="24"/>
        <v>25118.333135999997</v>
      </c>
      <c r="G31" s="127">
        <f t="shared" si="25"/>
        <v>24600.429359999998</v>
      </c>
      <c r="H31" s="127">
        <f t="shared" si="26"/>
        <v>24082.525584000003</v>
      </c>
      <c r="I31" s="127">
        <f t="shared" si="27"/>
        <v>23564.621808</v>
      </c>
      <c r="J31" s="127">
        <f t="shared" si="28"/>
        <v>23046.718032000001</v>
      </c>
      <c r="K31" s="127">
        <f t="shared" si="29"/>
        <v>22528.814256000001</v>
      </c>
      <c r="L31" s="127">
        <f t="shared" si="30"/>
        <v>22010.910479999999</v>
      </c>
      <c r="M31" s="308">
        <f t="shared" si="31"/>
        <v>21493.006703999999</v>
      </c>
    </row>
    <row r="32" spans="1:6788" s="284" customFormat="1" x14ac:dyDescent="0.25">
      <c r="A32" s="116" t="s">
        <v>590</v>
      </c>
      <c r="B32" s="137" t="s">
        <v>612</v>
      </c>
      <c r="C32" s="118">
        <v>24434.607599999999</v>
      </c>
      <c r="D32" s="119">
        <v>25797.792000000001</v>
      </c>
      <c r="E32" s="329">
        <f t="shared" si="23"/>
        <v>23945.915448</v>
      </c>
      <c r="F32" s="121">
        <f t="shared" si="24"/>
        <v>23701.569371999998</v>
      </c>
      <c r="G32" s="121">
        <f t="shared" si="25"/>
        <v>23212.877219999998</v>
      </c>
      <c r="H32" s="121">
        <f t="shared" si="26"/>
        <v>22724.185067999999</v>
      </c>
      <c r="I32" s="121">
        <f t="shared" si="27"/>
        <v>22235.492915999999</v>
      </c>
      <c r="J32" s="121">
        <f t="shared" si="28"/>
        <v>21746.800764</v>
      </c>
      <c r="K32" s="121">
        <f t="shared" si="29"/>
        <v>21258.108612</v>
      </c>
      <c r="L32" s="121">
        <f t="shared" si="30"/>
        <v>20769.41646</v>
      </c>
      <c r="M32" s="334">
        <f t="shared" si="31"/>
        <v>20280.724307999997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</row>
    <row r="33" spans="1:6788" x14ac:dyDescent="0.25">
      <c r="A33" s="123" t="s">
        <v>591</v>
      </c>
      <c r="B33" s="124" t="s">
        <v>613</v>
      </c>
      <c r="C33" s="125">
        <v>26518.441800000001</v>
      </c>
      <c r="D33" s="125">
        <v>27881.4408</v>
      </c>
      <c r="E33" s="304">
        <f t="shared" si="23"/>
        <v>25988.072963999999</v>
      </c>
      <c r="F33" s="127">
        <f t="shared" si="24"/>
        <v>25722.888545999998</v>
      </c>
      <c r="G33" s="127">
        <f t="shared" si="25"/>
        <v>25192.51971</v>
      </c>
      <c r="H33" s="127">
        <f t="shared" si="26"/>
        <v>24662.150874000003</v>
      </c>
      <c r="I33" s="127">
        <f t="shared" si="27"/>
        <v>24131.782038000001</v>
      </c>
      <c r="J33" s="127">
        <f t="shared" si="28"/>
        <v>23601.413202</v>
      </c>
      <c r="K33" s="127">
        <f t="shared" si="29"/>
        <v>23071.044366000002</v>
      </c>
      <c r="L33" s="127">
        <f t="shared" si="30"/>
        <v>22540.67553</v>
      </c>
      <c r="M33" s="308">
        <f t="shared" si="31"/>
        <v>22010.306693999999</v>
      </c>
    </row>
    <row r="34" spans="1:6788" s="284" customFormat="1" ht="15.75" thickBot="1" x14ac:dyDescent="0.3">
      <c r="A34" s="111" t="s">
        <v>592</v>
      </c>
      <c r="B34" s="112" t="s">
        <v>614</v>
      </c>
      <c r="C34" s="113">
        <v>28601.5962</v>
      </c>
      <c r="D34" s="132">
        <v>29964.5952</v>
      </c>
      <c r="E34" s="330">
        <f t="shared" si="23"/>
        <v>28029.564276000001</v>
      </c>
      <c r="F34" s="114">
        <f t="shared" si="24"/>
        <v>27743.548314</v>
      </c>
      <c r="G34" s="114">
        <f t="shared" si="25"/>
        <v>27171.516389999997</v>
      </c>
      <c r="H34" s="114">
        <f t="shared" si="26"/>
        <v>26599.484466000002</v>
      </c>
      <c r="I34" s="114">
        <f t="shared" si="27"/>
        <v>26027.452541999999</v>
      </c>
      <c r="J34" s="114">
        <f t="shared" si="28"/>
        <v>25455.420618</v>
      </c>
      <c r="K34" s="114">
        <f t="shared" si="29"/>
        <v>24883.388694000001</v>
      </c>
      <c r="L34" s="114">
        <f t="shared" si="30"/>
        <v>24311.356769999999</v>
      </c>
      <c r="M34" s="333">
        <f t="shared" si="31"/>
        <v>23739.324846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</row>
    <row r="35" spans="1:6788" x14ac:dyDescent="0.25">
      <c r="A35" s="105" t="s">
        <v>619</v>
      </c>
      <c r="B35" s="106" t="s">
        <v>158</v>
      </c>
      <c r="C35" s="107">
        <v>16152.0892</v>
      </c>
      <c r="D35" s="108">
        <v>17305.3596</v>
      </c>
      <c r="E35" s="304">
        <f t="shared" si="23"/>
        <v>15829.047415999999</v>
      </c>
      <c r="F35" s="127">
        <f t="shared" si="24"/>
        <v>15667.526524000001</v>
      </c>
      <c r="G35" s="127">
        <f t="shared" si="25"/>
        <v>15344.48474</v>
      </c>
      <c r="H35" s="127">
        <f t="shared" si="26"/>
        <v>15021.442956000001</v>
      </c>
      <c r="I35" s="127">
        <f t="shared" si="27"/>
        <v>14698.401172000002</v>
      </c>
      <c r="J35" s="127">
        <f t="shared" si="28"/>
        <v>14375.359388000001</v>
      </c>
      <c r="K35" s="127">
        <f t="shared" si="29"/>
        <v>14052.317604</v>
      </c>
      <c r="L35" s="127">
        <f t="shared" si="30"/>
        <v>13729.275820000001</v>
      </c>
      <c r="M35" s="308">
        <f t="shared" si="31"/>
        <v>13406.234036</v>
      </c>
    </row>
    <row r="36" spans="1:6788" s="284" customFormat="1" x14ac:dyDescent="0.25">
      <c r="A36" s="116" t="s">
        <v>620</v>
      </c>
      <c r="B36" s="117" t="s">
        <v>615</v>
      </c>
      <c r="C36" s="118">
        <v>17399.9136</v>
      </c>
      <c r="D36" s="119">
        <v>18553.513599999998</v>
      </c>
      <c r="E36" s="329">
        <f t="shared" si="23"/>
        <v>17051.915327999999</v>
      </c>
      <c r="F36" s="121">
        <f t="shared" si="24"/>
        <v>16877.916192000001</v>
      </c>
      <c r="G36" s="121">
        <f t="shared" si="25"/>
        <v>16529.91792</v>
      </c>
      <c r="H36" s="121">
        <f t="shared" si="26"/>
        <v>16181.919648000001</v>
      </c>
      <c r="I36" s="121">
        <f t="shared" si="27"/>
        <v>15833.921376</v>
      </c>
      <c r="J36" s="121">
        <f t="shared" si="28"/>
        <v>15485.923104</v>
      </c>
      <c r="K36" s="121">
        <f t="shared" si="29"/>
        <v>15137.924832000001</v>
      </c>
      <c r="L36" s="121">
        <f t="shared" si="30"/>
        <v>14789.92656</v>
      </c>
      <c r="M36" s="334">
        <f t="shared" si="31"/>
        <v>14441.928287999999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</row>
    <row r="37" spans="1:6788" x14ac:dyDescent="0.25">
      <c r="A37" s="123" t="s">
        <v>621</v>
      </c>
      <c r="B37" s="124" t="s">
        <v>159</v>
      </c>
      <c r="C37" s="125">
        <v>18646.172400000003</v>
      </c>
      <c r="D37" s="126">
        <v>19799.484</v>
      </c>
      <c r="E37" s="304">
        <f t="shared" si="23"/>
        <v>18273.248952000002</v>
      </c>
      <c r="F37" s="127">
        <f t="shared" si="24"/>
        <v>18086.787228000001</v>
      </c>
      <c r="G37" s="127">
        <f t="shared" si="25"/>
        <v>17713.863780000003</v>
      </c>
      <c r="H37" s="127">
        <f t="shared" si="26"/>
        <v>17340.940332000006</v>
      </c>
      <c r="I37" s="127">
        <f t="shared" si="27"/>
        <v>16968.016884000004</v>
      </c>
      <c r="J37" s="127">
        <f t="shared" si="28"/>
        <v>16595.093436000003</v>
      </c>
      <c r="K37" s="127">
        <f t="shared" si="29"/>
        <v>16222.169988000003</v>
      </c>
      <c r="L37" s="127">
        <f t="shared" si="30"/>
        <v>15849.246540000002</v>
      </c>
      <c r="M37" s="308">
        <f t="shared" si="31"/>
        <v>15476.323092000002</v>
      </c>
    </row>
    <row r="38" spans="1:6788" s="284" customFormat="1" x14ac:dyDescent="0.25">
      <c r="A38" s="116" t="s">
        <v>622</v>
      </c>
      <c r="B38" s="117" t="s">
        <v>161</v>
      </c>
      <c r="C38" s="118">
        <v>18396.438599999998</v>
      </c>
      <c r="D38" s="118">
        <v>19654.562999999998</v>
      </c>
      <c r="E38" s="329">
        <f t="shared" si="23"/>
        <v>18028.509827999998</v>
      </c>
      <c r="F38" s="121">
        <f t="shared" si="24"/>
        <v>17844.545441999999</v>
      </c>
      <c r="G38" s="121">
        <f t="shared" si="25"/>
        <v>17476.616669999996</v>
      </c>
      <c r="H38" s="121">
        <f t="shared" si="26"/>
        <v>17108.687898</v>
      </c>
      <c r="I38" s="121">
        <f t="shared" si="27"/>
        <v>16740.759125999997</v>
      </c>
      <c r="J38" s="121">
        <f t="shared" si="28"/>
        <v>16372.830353999998</v>
      </c>
      <c r="K38" s="121">
        <f t="shared" si="29"/>
        <v>16004.901581999999</v>
      </c>
      <c r="L38" s="121">
        <f t="shared" si="30"/>
        <v>15636.972809999997</v>
      </c>
      <c r="M38" s="334">
        <f t="shared" si="31"/>
        <v>15269.044037999998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</row>
    <row r="39" spans="1:6788" x14ac:dyDescent="0.25">
      <c r="A39" s="123" t="s">
        <v>623</v>
      </c>
      <c r="B39" s="124" t="s">
        <v>616</v>
      </c>
      <c r="C39" s="125">
        <v>19762.156800000001</v>
      </c>
      <c r="D39" s="126">
        <v>21020.281200000001</v>
      </c>
      <c r="E39" s="304">
        <f t="shared" si="23"/>
        <v>19366.913664</v>
      </c>
      <c r="F39" s="127">
        <f t="shared" si="24"/>
        <v>19169.292096000001</v>
      </c>
      <c r="G39" s="127">
        <f t="shared" si="25"/>
        <v>18774.04896</v>
      </c>
      <c r="H39" s="127">
        <f t="shared" si="26"/>
        <v>18378.805824000003</v>
      </c>
      <c r="I39" s="127">
        <f t="shared" si="27"/>
        <v>17983.562688000002</v>
      </c>
      <c r="J39" s="127">
        <f t="shared" si="28"/>
        <v>17588.319552000001</v>
      </c>
      <c r="K39" s="127">
        <f t="shared" si="29"/>
        <v>17193.076416</v>
      </c>
      <c r="L39" s="127">
        <f t="shared" si="30"/>
        <v>16797.833279999999</v>
      </c>
      <c r="M39" s="308">
        <f t="shared" si="31"/>
        <v>16402.590143999998</v>
      </c>
    </row>
    <row r="40" spans="1:6788" s="284" customFormat="1" x14ac:dyDescent="0.25">
      <c r="A40" s="116" t="s">
        <v>624</v>
      </c>
      <c r="B40" s="117" t="s">
        <v>162</v>
      </c>
      <c r="C40" s="118">
        <v>21126.577200000003</v>
      </c>
      <c r="D40" s="119">
        <v>22384.825199999999</v>
      </c>
      <c r="E40" s="329">
        <f t="shared" si="23"/>
        <v>20704.045656000002</v>
      </c>
      <c r="F40" s="121">
        <f t="shared" si="24"/>
        <v>20492.779884000003</v>
      </c>
      <c r="G40" s="121">
        <f t="shared" si="25"/>
        <v>20070.248340000002</v>
      </c>
      <c r="H40" s="121">
        <f t="shared" si="26"/>
        <v>19647.716796000004</v>
      </c>
      <c r="I40" s="121">
        <f t="shared" si="27"/>
        <v>19225.185252000003</v>
      </c>
      <c r="J40" s="121">
        <f t="shared" si="28"/>
        <v>18802.653708000002</v>
      </c>
      <c r="K40" s="121">
        <f t="shared" si="29"/>
        <v>18380.122164000004</v>
      </c>
      <c r="L40" s="121">
        <f t="shared" si="30"/>
        <v>17957.590620000003</v>
      </c>
      <c r="M40" s="334">
        <f t="shared" si="31"/>
        <v>17535.059076000001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</row>
    <row r="41" spans="1:6788" x14ac:dyDescent="0.25">
      <c r="A41" s="123" t="s">
        <v>625</v>
      </c>
      <c r="B41" s="124" t="s">
        <v>165</v>
      </c>
      <c r="C41" s="125">
        <v>23983.282200000001</v>
      </c>
      <c r="D41" s="126">
        <v>25346.095800000003</v>
      </c>
      <c r="E41" s="304">
        <f t="shared" si="23"/>
        <v>23503.616556000001</v>
      </c>
      <c r="F41" s="127">
        <f t="shared" si="24"/>
        <v>23263.783734000001</v>
      </c>
      <c r="G41" s="127">
        <f t="shared" si="25"/>
        <v>22784.11809</v>
      </c>
      <c r="H41" s="127">
        <f t="shared" si="26"/>
        <v>22304.452446000003</v>
      </c>
      <c r="I41" s="127">
        <f t="shared" si="27"/>
        <v>21824.786802000002</v>
      </c>
      <c r="J41" s="127">
        <f t="shared" si="28"/>
        <v>21345.121158000002</v>
      </c>
      <c r="K41" s="127">
        <f t="shared" si="29"/>
        <v>20865.455514000001</v>
      </c>
      <c r="L41" s="127">
        <f t="shared" si="30"/>
        <v>20385.789870000001</v>
      </c>
      <c r="M41" s="308">
        <f t="shared" si="31"/>
        <v>19906.124226</v>
      </c>
    </row>
    <row r="42" spans="1:6788" s="284" customFormat="1" x14ac:dyDescent="0.25">
      <c r="A42" s="116" t="s">
        <v>626</v>
      </c>
      <c r="B42" s="117" t="s">
        <v>617</v>
      </c>
      <c r="C42" s="118">
        <v>25728.6378</v>
      </c>
      <c r="D42" s="118">
        <v>27091.883999999998</v>
      </c>
      <c r="E42" s="329">
        <f t="shared" si="23"/>
        <v>25214.065043999999</v>
      </c>
      <c r="F42" s="121">
        <f t="shared" si="24"/>
        <v>24956.778665999998</v>
      </c>
      <c r="G42" s="121">
        <f t="shared" si="25"/>
        <v>24442.205910000001</v>
      </c>
      <c r="H42" s="121">
        <f t="shared" si="26"/>
        <v>23927.633154000003</v>
      </c>
      <c r="I42" s="121">
        <f t="shared" si="27"/>
        <v>23413.060398000001</v>
      </c>
      <c r="J42" s="121">
        <f t="shared" si="28"/>
        <v>22898.487642</v>
      </c>
      <c r="K42" s="121">
        <f t="shared" si="29"/>
        <v>22383.914885999999</v>
      </c>
      <c r="L42" s="121">
        <f t="shared" si="30"/>
        <v>21869.342130000001</v>
      </c>
      <c r="M42" s="334">
        <f t="shared" si="31"/>
        <v>21354.769374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</row>
    <row r="43" spans="1:6788" x14ac:dyDescent="0.25">
      <c r="A43" s="123" t="s">
        <v>627</v>
      </c>
      <c r="B43" s="124" t="s">
        <v>166</v>
      </c>
      <c r="C43" s="125">
        <v>27861.232200000002</v>
      </c>
      <c r="D43" s="126">
        <v>29224.354800000001</v>
      </c>
      <c r="E43" s="304">
        <f t="shared" si="23"/>
        <v>27304.007556</v>
      </c>
      <c r="F43" s="127">
        <f t="shared" si="24"/>
        <v>27025.395234</v>
      </c>
      <c r="G43" s="127">
        <f t="shared" si="25"/>
        <v>26468.170590000002</v>
      </c>
      <c r="H43" s="127">
        <f t="shared" si="26"/>
        <v>25910.945946000003</v>
      </c>
      <c r="I43" s="127">
        <f t="shared" si="27"/>
        <v>25353.721302000002</v>
      </c>
      <c r="J43" s="127">
        <f t="shared" si="28"/>
        <v>24796.496658000004</v>
      </c>
      <c r="K43" s="127">
        <f t="shared" si="29"/>
        <v>24239.272014000002</v>
      </c>
      <c r="L43" s="127">
        <f t="shared" si="30"/>
        <v>23682.04737</v>
      </c>
      <c r="M43" s="308">
        <f t="shared" si="31"/>
        <v>23124.822726000002</v>
      </c>
    </row>
    <row r="44" spans="1:6788" s="284" customFormat="1" x14ac:dyDescent="0.25">
      <c r="A44" s="116" t="s">
        <v>628</v>
      </c>
      <c r="B44" s="117" t="s">
        <v>171</v>
      </c>
      <c r="C44" s="118">
        <v>26329.210200000001</v>
      </c>
      <c r="D44" s="119">
        <v>27901.9584</v>
      </c>
      <c r="E44" s="329">
        <f t="shared" si="23"/>
        <v>25802.625996000002</v>
      </c>
      <c r="F44" s="121">
        <f t="shared" si="24"/>
        <v>25539.333893999999</v>
      </c>
      <c r="G44" s="121">
        <f t="shared" si="25"/>
        <v>25012.749690000001</v>
      </c>
      <c r="H44" s="121">
        <f t="shared" si="26"/>
        <v>24486.165486000002</v>
      </c>
      <c r="I44" s="121">
        <f t="shared" si="27"/>
        <v>23959.581282000003</v>
      </c>
      <c r="J44" s="121">
        <f t="shared" si="28"/>
        <v>23432.997078</v>
      </c>
      <c r="K44" s="121">
        <f t="shared" si="29"/>
        <v>22906.412874000001</v>
      </c>
      <c r="L44" s="121">
        <f>C44*0.85</f>
        <v>22379.828669999999</v>
      </c>
      <c r="M44" s="334">
        <f t="shared" si="31"/>
        <v>21853.244466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</row>
    <row r="45" spans="1:6788" x14ac:dyDescent="0.25">
      <c r="A45" s="123" t="s">
        <v>629</v>
      </c>
      <c r="B45" s="124" t="s">
        <v>618</v>
      </c>
      <c r="C45" s="125">
        <v>28569.027599999998</v>
      </c>
      <c r="D45" s="125">
        <v>30141.652200000004</v>
      </c>
      <c r="E45" s="304">
        <f t="shared" si="23"/>
        <v>27997.647047999999</v>
      </c>
      <c r="F45" s="127">
        <f t="shared" si="24"/>
        <v>27711.956771999998</v>
      </c>
      <c r="G45" s="127">
        <f t="shared" si="25"/>
        <v>27140.576219999995</v>
      </c>
      <c r="H45" s="127">
        <f t="shared" si="26"/>
        <v>26569.195668</v>
      </c>
      <c r="I45" s="127">
        <f t="shared" si="27"/>
        <v>25997.815115999998</v>
      </c>
      <c r="J45" s="127">
        <f t="shared" si="28"/>
        <v>25426.434563999999</v>
      </c>
      <c r="K45" s="127">
        <f t="shared" si="29"/>
        <v>24855.054011999997</v>
      </c>
      <c r="L45" s="127">
        <f t="shared" si="30"/>
        <v>24283.673459999998</v>
      </c>
      <c r="M45" s="308">
        <f t="shared" si="31"/>
        <v>23712.292907999996</v>
      </c>
    </row>
    <row r="46" spans="1:6788" s="284" customFormat="1" ht="15.75" thickBot="1" x14ac:dyDescent="0.3">
      <c r="A46" s="111" t="s">
        <v>630</v>
      </c>
      <c r="B46" s="112" t="s">
        <v>169</v>
      </c>
      <c r="C46" s="113">
        <v>30810.204600000001</v>
      </c>
      <c r="D46" s="132">
        <v>32383.014600000002</v>
      </c>
      <c r="E46" s="330">
        <f t="shared" si="23"/>
        <v>30194.000508000001</v>
      </c>
      <c r="F46" s="114">
        <f t="shared" si="24"/>
        <v>29885.898462000001</v>
      </c>
      <c r="G46" s="114">
        <f t="shared" si="25"/>
        <v>29269.694370000001</v>
      </c>
      <c r="H46" s="114">
        <f t="shared" si="26"/>
        <v>28653.490278000001</v>
      </c>
      <c r="I46" s="114">
        <f t="shared" si="27"/>
        <v>28037.286186000001</v>
      </c>
      <c r="J46" s="114">
        <f t="shared" si="28"/>
        <v>27421.082094000001</v>
      </c>
      <c r="K46" s="114">
        <f t="shared" si="29"/>
        <v>26804.878002000001</v>
      </c>
      <c r="L46" s="335">
        <f t="shared" si="30"/>
        <v>26188.673910000001</v>
      </c>
      <c r="M46" s="115">
        <f t="shared" si="31"/>
        <v>25572.469817999998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</row>
    <row r="47" spans="1:6788" ht="30.75" customHeight="1" x14ac:dyDescent="0.25">
      <c r="A47" s="644" t="s">
        <v>900</v>
      </c>
      <c r="B47" s="645"/>
      <c r="C47" s="645"/>
      <c r="D47" s="645"/>
      <c r="E47" s="645"/>
      <c r="F47" s="645"/>
      <c r="G47" s="645"/>
      <c r="H47" s="645"/>
      <c r="I47" s="645"/>
      <c r="J47" s="645"/>
      <c r="K47" s="645"/>
      <c r="L47" s="645"/>
      <c r="M47" s="646"/>
    </row>
    <row r="48" spans="1:6788" ht="27.75" customHeight="1" x14ac:dyDescent="0.25">
      <c r="A48" s="658" t="s">
        <v>113</v>
      </c>
      <c r="B48" s="536" t="s">
        <v>799</v>
      </c>
      <c r="C48" s="537"/>
      <c r="D48" s="537"/>
      <c r="E48" s="537"/>
      <c r="F48" s="537"/>
      <c r="G48" s="537"/>
      <c r="H48" s="537"/>
      <c r="I48" s="537"/>
      <c r="J48" s="537"/>
      <c r="K48" s="537"/>
      <c r="L48" s="537"/>
      <c r="M48" s="538"/>
    </row>
    <row r="49" spans="1:13" ht="24.75" customHeight="1" x14ac:dyDescent="0.25">
      <c r="A49" s="659"/>
      <c r="B49" s="661" t="s">
        <v>858</v>
      </c>
      <c r="C49" s="662" t="s">
        <v>805</v>
      </c>
      <c r="D49" s="663"/>
      <c r="E49" s="378"/>
      <c r="F49" s="662" t="s">
        <v>1110</v>
      </c>
      <c r="G49" s="662"/>
      <c r="H49" s="662"/>
      <c r="I49" s="662"/>
      <c r="J49" s="662"/>
      <c r="K49" s="662"/>
      <c r="L49" s="662"/>
      <c r="M49" s="663"/>
    </row>
    <row r="50" spans="1:13" ht="26.25" customHeight="1" x14ac:dyDescent="0.25">
      <c r="A50" s="660"/>
      <c r="B50" s="562"/>
      <c r="C50" s="664"/>
      <c r="D50" s="665"/>
      <c r="E50" s="375" t="s">
        <v>421</v>
      </c>
      <c r="F50" s="376" t="s">
        <v>422</v>
      </c>
      <c r="G50" s="376" t="s">
        <v>423</v>
      </c>
      <c r="H50" s="376" t="s">
        <v>791</v>
      </c>
      <c r="I50" s="376" t="s">
        <v>426</v>
      </c>
      <c r="J50" s="376" t="s">
        <v>427</v>
      </c>
      <c r="K50" s="376" t="s">
        <v>557</v>
      </c>
      <c r="L50" s="376" t="s">
        <v>790</v>
      </c>
      <c r="M50" s="376" t="s">
        <v>792</v>
      </c>
    </row>
    <row r="51" spans="1:13" ht="21" thickBot="1" x14ac:dyDescent="0.3">
      <c r="A51" s="666" t="s">
        <v>201</v>
      </c>
      <c r="B51" s="667"/>
      <c r="C51" s="667"/>
      <c r="D51" s="667"/>
      <c r="E51" s="667"/>
      <c r="F51" s="667"/>
      <c r="G51" s="667"/>
      <c r="H51" s="667"/>
      <c r="I51" s="667"/>
      <c r="J51" s="667"/>
      <c r="K51" s="667"/>
      <c r="L51" s="667"/>
      <c r="M51" s="668"/>
    </row>
    <row r="52" spans="1:13" x14ac:dyDescent="0.25">
      <c r="A52" s="140" t="s">
        <v>259</v>
      </c>
      <c r="B52" s="141" t="s">
        <v>673</v>
      </c>
      <c r="C52" s="638">
        <v>1301.8319999999999</v>
      </c>
      <c r="D52" s="639"/>
      <c r="E52" s="306">
        <f>C52*0.98</f>
        <v>1275.7953599999998</v>
      </c>
      <c r="F52" s="130">
        <f>C52*0.97</f>
        <v>1262.7770399999999</v>
      </c>
      <c r="G52" s="130">
        <f>C52*0.95</f>
        <v>1236.7403999999999</v>
      </c>
      <c r="H52" s="130">
        <f>C52*0.93</f>
        <v>1210.7037599999999</v>
      </c>
      <c r="I52" s="130">
        <f>C52*0.91</f>
        <v>1184.6671199999998</v>
      </c>
      <c r="J52" s="130">
        <f>C52*0.89</f>
        <v>1158.6304799999998</v>
      </c>
      <c r="K52" s="130">
        <f>C52*0.87</f>
        <v>1132.59384</v>
      </c>
      <c r="L52" s="130">
        <f>C52*0.85</f>
        <v>1106.5572</v>
      </c>
      <c r="M52" s="131">
        <f>C52*0.83</f>
        <v>1080.5205599999999</v>
      </c>
    </row>
    <row r="53" spans="1:13" x14ac:dyDescent="0.25">
      <c r="A53" s="144" t="s">
        <v>639</v>
      </c>
      <c r="B53" s="145" t="s">
        <v>674</v>
      </c>
      <c r="C53" s="631">
        <v>1363.4460000000001</v>
      </c>
      <c r="D53" s="632"/>
      <c r="E53" s="309">
        <f t="shared" ref="E53:E104" si="32">C53*0.98</f>
        <v>1336.1770800000002</v>
      </c>
      <c r="F53" s="121">
        <f t="shared" ref="F53:F104" si="33">C53*0.97</f>
        <v>1322.5426200000002</v>
      </c>
      <c r="G53" s="121">
        <f t="shared" ref="G53:G104" si="34">C53*0.95</f>
        <v>1295.2737</v>
      </c>
      <c r="H53" s="121">
        <f t="shared" ref="H53:H104" si="35">C53*0.93</f>
        <v>1268.0047800000002</v>
      </c>
      <c r="I53" s="121">
        <f t="shared" ref="I53:I104" si="36">C53*0.91</f>
        <v>1240.7358600000002</v>
      </c>
      <c r="J53" s="121">
        <f t="shared" ref="J53:J104" si="37">C53*0.89</f>
        <v>1213.4669400000002</v>
      </c>
      <c r="K53" s="121">
        <f t="shared" ref="K53:K104" si="38">C53*0.87</f>
        <v>1186.19802</v>
      </c>
      <c r="L53" s="121">
        <f t="shared" ref="L53:L104" si="39">C53*0.85</f>
        <v>1158.9291000000001</v>
      </c>
      <c r="M53" s="129">
        <f t="shared" ref="M53:M104" si="40">C53*0.83</f>
        <v>1131.6601800000001</v>
      </c>
    </row>
    <row r="54" spans="1:13" x14ac:dyDescent="0.25">
      <c r="A54" s="146" t="s">
        <v>260</v>
      </c>
      <c r="B54" s="147" t="s">
        <v>675</v>
      </c>
      <c r="C54" s="629">
        <v>1409.4359999999999</v>
      </c>
      <c r="D54" s="630"/>
      <c r="E54" s="303">
        <f t="shared" si="32"/>
        <v>1381.2472799999998</v>
      </c>
      <c r="F54" s="127">
        <f t="shared" si="33"/>
        <v>1367.15292</v>
      </c>
      <c r="G54" s="127">
        <f t="shared" si="34"/>
        <v>1338.9641999999999</v>
      </c>
      <c r="H54" s="127">
        <f t="shared" si="35"/>
        <v>1310.77548</v>
      </c>
      <c r="I54" s="127">
        <f t="shared" si="36"/>
        <v>1282.5867599999999</v>
      </c>
      <c r="J54" s="127">
        <f t="shared" si="37"/>
        <v>1254.39804</v>
      </c>
      <c r="K54" s="127">
        <f t="shared" si="38"/>
        <v>1226.2093199999999</v>
      </c>
      <c r="L54" s="127">
        <f t="shared" si="39"/>
        <v>1198.0205999999998</v>
      </c>
      <c r="M54" s="128">
        <f t="shared" si="40"/>
        <v>1169.83188</v>
      </c>
    </row>
    <row r="55" spans="1:13" ht="15.75" thickBot="1" x14ac:dyDescent="0.3">
      <c r="A55" s="142" t="s">
        <v>261</v>
      </c>
      <c r="B55" s="143" t="s">
        <v>676</v>
      </c>
      <c r="C55" s="642">
        <v>1534.3020000000001</v>
      </c>
      <c r="D55" s="643"/>
      <c r="E55" s="310">
        <f t="shared" si="32"/>
        <v>1503.6159600000001</v>
      </c>
      <c r="F55" s="114">
        <f t="shared" si="33"/>
        <v>1488.2729400000001</v>
      </c>
      <c r="G55" s="114">
        <f t="shared" si="34"/>
        <v>1457.5869</v>
      </c>
      <c r="H55" s="114">
        <f t="shared" si="35"/>
        <v>1426.9008600000002</v>
      </c>
      <c r="I55" s="114">
        <f t="shared" si="36"/>
        <v>1396.2148200000001</v>
      </c>
      <c r="J55" s="114">
        <f t="shared" si="37"/>
        <v>1365.5287800000001</v>
      </c>
      <c r="K55" s="114">
        <f t="shared" si="38"/>
        <v>1334.84274</v>
      </c>
      <c r="L55" s="114">
        <f t="shared" si="39"/>
        <v>1304.1567</v>
      </c>
      <c r="M55" s="115">
        <f t="shared" si="40"/>
        <v>1273.47066</v>
      </c>
    </row>
    <row r="56" spans="1:13" x14ac:dyDescent="0.25">
      <c r="A56" s="140" t="s">
        <v>262</v>
      </c>
      <c r="B56" s="141" t="s">
        <v>677</v>
      </c>
      <c r="C56" s="638">
        <v>1411.1370000000002</v>
      </c>
      <c r="D56" s="639"/>
      <c r="E56" s="306">
        <f t="shared" si="32"/>
        <v>1382.9142600000002</v>
      </c>
      <c r="F56" s="130">
        <f t="shared" si="33"/>
        <v>1368.8028900000002</v>
      </c>
      <c r="G56" s="130">
        <f t="shared" si="34"/>
        <v>1340.58015</v>
      </c>
      <c r="H56" s="130">
        <f t="shared" si="35"/>
        <v>1312.3574100000003</v>
      </c>
      <c r="I56" s="130">
        <f t="shared" si="36"/>
        <v>1284.1346700000001</v>
      </c>
      <c r="J56" s="130">
        <f t="shared" si="37"/>
        <v>1255.9119300000002</v>
      </c>
      <c r="K56" s="130">
        <f t="shared" si="38"/>
        <v>1227.6891900000001</v>
      </c>
      <c r="L56" s="130">
        <f t="shared" si="39"/>
        <v>1199.4664500000001</v>
      </c>
      <c r="M56" s="131">
        <f t="shared" si="40"/>
        <v>1171.2437100000002</v>
      </c>
    </row>
    <row r="57" spans="1:13" x14ac:dyDescent="0.25">
      <c r="A57" s="144" t="s">
        <v>640</v>
      </c>
      <c r="B57" s="145" t="s">
        <v>678</v>
      </c>
      <c r="C57" s="631">
        <v>1482.0120000000002</v>
      </c>
      <c r="D57" s="632"/>
      <c r="E57" s="309">
        <f t="shared" si="32"/>
        <v>1452.3717600000002</v>
      </c>
      <c r="F57" s="121">
        <f t="shared" si="33"/>
        <v>1437.5516400000001</v>
      </c>
      <c r="G57" s="121">
        <f t="shared" si="34"/>
        <v>1407.9114000000002</v>
      </c>
      <c r="H57" s="121">
        <f t="shared" si="35"/>
        <v>1378.2711600000002</v>
      </c>
      <c r="I57" s="121">
        <f t="shared" si="36"/>
        <v>1348.6309200000003</v>
      </c>
      <c r="J57" s="121">
        <f t="shared" si="37"/>
        <v>1318.9906800000001</v>
      </c>
      <c r="K57" s="121">
        <f t="shared" si="38"/>
        <v>1289.3504400000002</v>
      </c>
      <c r="L57" s="121">
        <f t="shared" si="39"/>
        <v>1259.7102000000002</v>
      </c>
      <c r="M57" s="129">
        <f t="shared" si="40"/>
        <v>1230.06996</v>
      </c>
    </row>
    <row r="58" spans="1:13" x14ac:dyDescent="0.25">
      <c r="A58" s="146" t="s">
        <v>263</v>
      </c>
      <c r="B58" s="147" t="s">
        <v>679</v>
      </c>
      <c r="C58" s="629">
        <v>1535.8140000000001</v>
      </c>
      <c r="D58" s="630"/>
      <c r="E58" s="303">
        <f t="shared" si="32"/>
        <v>1505.09772</v>
      </c>
      <c r="F58" s="127">
        <f t="shared" si="33"/>
        <v>1489.7395799999999</v>
      </c>
      <c r="G58" s="127">
        <f t="shared" si="34"/>
        <v>1459.0233000000001</v>
      </c>
      <c r="H58" s="127">
        <f t="shared" si="35"/>
        <v>1428.3070200000002</v>
      </c>
      <c r="I58" s="127">
        <f t="shared" si="36"/>
        <v>1397.5907400000001</v>
      </c>
      <c r="J58" s="127">
        <f t="shared" si="37"/>
        <v>1366.87446</v>
      </c>
      <c r="K58" s="127">
        <f t="shared" si="38"/>
        <v>1336.1581800000001</v>
      </c>
      <c r="L58" s="127">
        <f t="shared" si="39"/>
        <v>1305.4419</v>
      </c>
      <c r="M58" s="128">
        <f t="shared" si="40"/>
        <v>1274.7256199999999</v>
      </c>
    </row>
    <row r="59" spans="1:13" ht="15.75" thickBot="1" x14ac:dyDescent="0.3">
      <c r="A59" s="142" t="s">
        <v>264</v>
      </c>
      <c r="B59" s="143" t="s">
        <v>680</v>
      </c>
      <c r="C59" s="642">
        <v>1660.7430000000002</v>
      </c>
      <c r="D59" s="643"/>
      <c r="E59" s="310">
        <f t="shared" si="32"/>
        <v>1627.5281400000001</v>
      </c>
      <c r="F59" s="114">
        <f t="shared" si="33"/>
        <v>1610.9207100000001</v>
      </c>
      <c r="G59" s="114">
        <f t="shared" si="34"/>
        <v>1577.7058500000001</v>
      </c>
      <c r="H59" s="114">
        <f t="shared" si="35"/>
        <v>1544.4909900000002</v>
      </c>
      <c r="I59" s="114">
        <f t="shared" si="36"/>
        <v>1511.2761300000002</v>
      </c>
      <c r="J59" s="114">
        <f t="shared" si="37"/>
        <v>1478.0612700000001</v>
      </c>
      <c r="K59" s="114">
        <f t="shared" si="38"/>
        <v>1444.8464100000001</v>
      </c>
      <c r="L59" s="114">
        <f t="shared" si="39"/>
        <v>1411.6315500000001</v>
      </c>
      <c r="M59" s="115">
        <f t="shared" si="40"/>
        <v>1378.41669</v>
      </c>
    </row>
    <row r="60" spans="1:13" x14ac:dyDescent="0.25">
      <c r="A60" s="140" t="s">
        <v>273</v>
      </c>
      <c r="B60" s="141" t="s">
        <v>681</v>
      </c>
      <c r="C60" s="638">
        <v>1050.3990000000001</v>
      </c>
      <c r="D60" s="639"/>
      <c r="E60" s="306">
        <f t="shared" si="32"/>
        <v>1029.39102</v>
      </c>
      <c r="F60" s="130">
        <f t="shared" si="33"/>
        <v>1018.8870300000001</v>
      </c>
      <c r="G60" s="130">
        <f t="shared" si="34"/>
        <v>997.87905000000001</v>
      </c>
      <c r="H60" s="130">
        <f t="shared" si="35"/>
        <v>976.87107000000015</v>
      </c>
      <c r="I60" s="130">
        <f t="shared" si="36"/>
        <v>955.86309000000017</v>
      </c>
      <c r="J60" s="130">
        <f t="shared" si="37"/>
        <v>934.85511000000008</v>
      </c>
      <c r="K60" s="130">
        <f t="shared" si="38"/>
        <v>913.84713000000011</v>
      </c>
      <c r="L60" s="130">
        <f t="shared" si="39"/>
        <v>892.83915000000002</v>
      </c>
      <c r="M60" s="131">
        <f t="shared" si="40"/>
        <v>871.83117000000004</v>
      </c>
    </row>
    <row r="61" spans="1:13" x14ac:dyDescent="0.25">
      <c r="A61" s="144" t="s">
        <v>641</v>
      </c>
      <c r="B61" s="145" t="s">
        <v>682</v>
      </c>
      <c r="C61" s="631">
        <v>1075.2926017432726</v>
      </c>
      <c r="D61" s="632"/>
      <c r="E61" s="309">
        <f t="shared" si="32"/>
        <v>1053.7867497084071</v>
      </c>
      <c r="F61" s="121">
        <f t="shared" si="33"/>
        <v>1043.0338236909745</v>
      </c>
      <c r="G61" s="121">
        <f t="shared" si="34"/>
        <v>1021.5279716561089</v>
      </c>
      <c r="H61" s="121">
        <f t="shared" si="35"/>
        <v>1000.0221196212435</v>
      </c>
      <c r="I61" s="121">
        <f t="shared" si="36"/>
        <v>978.51626758637815</v>
      </c>
      <c r="J61" s="121">
        <f t="shared" si="37"/>
        <v>957.01041555151266</v>
      </c>
      <c r="K61" s="121">
        <f t="shared" si="38"/>
        <v>935.50456351664718</v>
      </c>
      <c r="L61" s="121">
        <f t="shared" si="39"/>
        <v>913.9987114817817</v>
      </c>
      <c r="M61" s="129">
        <f t="shared" si="40"/>
        <v>892.49285944691621</v>
      </c>
    </row>
    <row r="62" spans="1:13" x14ac:dyDescent="0.25">
      <c r="A62" s="146" t="s">
        <v>274</v>
      </c>
      <c r="B62" s="147" t="s">
        <v>683</v>
      </c>
      <c r="C62" s="629">
        <v>1154.6009999999999</v>
      </c>
      <c r="D62" s="630"/>
      <c r="E62" s="303">
        <f t="shared" si="32"/>
        <v>1131.5089799999998</v>
      </c>
      <c r="F62" s="127">
        <f t="shared" si="33"/>
        <v>1119.9629699999998</v>
      </c>
      <c r="G62" s="127">
        <f t="shared" si="34"/>
        <v>1096.8709499999998</v>
      </c>
      <c r="H62" s="127">
        <f t="shared" si="35"/>
        <v>1073.7789299999999</v>
      </c>
      <c r="I62" s="127">
        <f t="shared" si="36"/>
        <v>1050.6869099999999</v>
      </c>
      <c r="J62" s="127">
        <f t="shared" si="37"/>
        <v>1027.5948899999999</v>
      </c>
      <c r="K62" s="127">
        <f t="shared" si="38"/>
        <v>1004.5028699999999</v>
      </c>
      <c r="L62" s="127">
        <f t="shared" si="39"/>
        <v>981.41084999999987</v>
      </c>
      <c r="M62" s="128">
        <f t="shared" si="40"/>
        <v>958.31882999999982</v>
      </c>
    </row>
    <row r="63" spans="1:13" ht="15.75" thickBot="1" x14ac:dyDescent="0.3">
      <c r="A63" s="142" t="s">
        <v>275</v>
      </c>
      <c r="B63" s="143" t="s">
        <v>684</v>
      </c>
      <c r="C63" s="642">
        <v>1279.6560000000002</v>
      </c>
      <c r="D63" s="643"/>
      <c r="E63" s="310">
        <f t="shared" si="32"/>
        <v>1254.0628800000002</v>
      </c>
      <c r="F63" s="114">
        <f t="shared" si="33"/>
        <v>1241.2663200000002</v>
      </c>
      <c r="G63" s="114">
        <f t="shared" si="34"/>
        <v>1215.6732000000002</v>
      </c>
      <c r="H63" s="114">
        <f t="shared" si="35"/>
        <v>1190.0800800000002</v>
      </c>
      <c r="I63" s="114">
        <f t="shared" si="36"/>
        <v>1164.4869600000002</v>
      </c>
      <c r="J63" s="114">
        <f t="shared" si="37"/>
        <v>1138.8938400000002</v>
      </c>
      <c r="K63" s="114">
        <f t="shared" si="38"/>
        <v>1113.3007200000002</v>
      </c>
      <c r="L63" s="114">
        <f t="shared" si="39"/>
        <v>1087.7076000000002</v>
      </c>
      <c r="M63" s="115">
        <f t="shared" si="40"/>
        <v>1062.1144800000002</v>
      </c>
    </row>
    <row r="64" spans="1:13" x14ac:dyDescent="0.25">
      <c r="A64" s="140" t="s">
        <v>276</v>
      </c>
      <c r="B64" s="141" t="s">
        <v>685</v>
      </c>
      <c r="C64" s="638">
        <v>1177.0920000000001</v>
      </c>
      <c r="D64" s="639"/>
      <c r="E64" s="306">
        <f t="shared" si="32"/>
        <v>1153.55016</v>
      </c>
      <c r="F64" s="130">
        <f t="shared" si="33"/>
        <v>1141.7792400000001</v>
      </c>
      <c r="G64" s="130">
        <f t="shared" si="34"/>
        <v>1118.2374</v>
      </c>
      <c r="H64" s="130">
        <f t="shared" si="35"/>
        <v>1094.6955600000001</v>
      </c>
      <c r="I64" s="130">
        <f t="shared" si="36"/>
        <v>1071.15372</v>
      </c>
      <c r="J64" s="130">
        <f t="shared" si="37"/>
        <v>1047.6118800000002</v>
      </c>
      <c r="K64" s="130">
        <f t="shared" si="38"/>
        <v>1024.0700400000001</v>
      </c>
      <c r="L64" s="130">
        <f t="shared" si="39"/>
        <v>1000.5282000000001</v>
      </c>
      <c r="M64" s="131">
        <f t="shared" si="40"/>
        <v>976.98635999999999</v>
      </c>
    </row>
    <row r="65" spans="1:13" x14ac:dyDescent="0.25">
      <c r="A65" s="144" t="s">
        <v>642</v>
      </c>
      <c r="B65" s="145" t="s">
        <v>686</v>
      </c>
      <c r="C65" s="631">
        <v>1223.7508361988005</v>
      </c>
      <c r="D65" s="632"/>
      <c r="E65" s="309">
        <f t="shared" si="32"/>
        <v>1199.2758194748244</v>
      </c>
      <c r="F65" s="121">
        <f t="shared" si="33"/>
        <v>1187.0383111128365</v>
      </c>
      <c r="G65" s="121">
        <f t="shared" si="34"/>
        <v>1162.5632943888604</v>
      </c>
      <c r="H65" s="121">
        <f t="shared" si="35"/>
        <v>1138.0882776648846</v>
      </c>
      <c r="I65" s="121">
        <f t="shared" si="36"/>
        <v>1113.6132609409085</v>
      </c>
      <c r="J65" s="121">
        <f t="shared" si="37"/>
        <v>1089.1382442169324</v>
      </c>
      <c r="K65" s="121">
        <f t="shared" si="38"/>
        <v>1064.6632274929564</v>
      </c>
      <c r="L65" s="121">
        <f t="shared" si="39"/>
        <v>1040.1882107689803</v>
      </c>
      <c r="M65" s="129">
        <f t="shared" si="40"/>
        <v>1015.7131940450043</v>
      </c>
    </row>
    <row r="66" spans="1:13" x14ac:dyDescent="0.25">
      <c r="A66" s="146" t="s">
        <v>277</v>
      </c>
      <c r="B66" s="147" t="s">
        <v>687</v>
      </c>
      <c r="C66" s="629">
        <v>1325.4569999999999</v>
      </c>
      <c r="D66" s="630"/>
      <c r="E66" s="303">
        <f t="shared" si="32"/>
        <v>1298.9478599999998</v>
      </c>
      <c r="F66" s="127">
        <f t="shared" si="33"/>
        <v>1285.6932899999999</v>
      </c>
      <c r="G66" s="127">
        <f t="shared" si="34"/>
        <v>1259.1841499999998</v>
      </c>
      <c r="H66" s="127">
        <f t="shared" si="35"/>
        <v>1232.6750099999999</v>
      </c>
      <c r="I66" s="127">
        <f t="shared" si="36"/>
        <v>1206.16587</v>
      </c>
      <c r="J66" s="127">
        <f t="shared" si="37"/>
        <v>1179.6567299999999</v>
      </c>
      <c r="K66" s="127">
        <f t="shared" si="38"/>
        <v>1153.1475899999998</v>
      </c>
      <c r="L66" s="127">
        <f t="shared" si="39"/>
        <v>1126.6384499999999</v>
      </c>
      <c r="M66" s="128">
        <f t="shared" si="40"/>
        <v>1100.1293099999998</v>
      </c>
    </row>
    <row r="67" spans="1:13" ht="15.75" thickBot="1" x14ac:dyDescent="0.3">
      <c r="A67" s="142" t="s">
        <v>303</v>
      </c>
      <c r="B67" s="143" t="s">
        <v>688</v>
      </c>
      <c r="C67" s="642">
        <v>1406.6009999999999</v>
      </c>
      <c r="D67" s="643"/>
      <c r="E67" s="310">
        <f t="shared" si="32"/>
        <v>1378.4689799999999</v>
      </c>
      <c r="F67" s="114">
        <f t="shared" si="33"/>
        <v>1364.4029699999999</v>
      </c>
      <c r="G67" s="114">
        <f t="shared" si="34"/>
        <v>1336.2709499999999</v>
      </c>
      <c r="H67" s="114">
        <f t="shared" si="35"/>
        <v>1308.1389300000001</v>
      </c>
      <c r="I67" s="114">
        <f t="shared" si="36"/>
        <v>1280.0069099999998</v>
      </c>
      <c r="J67" s="114">
        <f t="shared" si="37"/>
        <v>1251.8748899999998</v>
      </c>
      <c r="K67" s="114">
        <f t="shared" si="38"/>
        <v>1223.7428699999998</v>
      </c>
      <c r="L67" s="114">
        <f t="shared" si="39"/>
        <v>1195.6108499999998</v>
      </c>
      <c r="M67" s="115">
        <f t="shared" si="40"/>
        <v>1167.4788299999998</v>
      </c>
    </row>
    <row r="68" spans="1:13" x14ac:dyDescent="0.25">
      <c r="A68" s="411" t="s">
        <v>793</v>
      </c>
      <c r="B68" s="412" t="s">
        <v>694</v>
      </c>
      <c r="C68" s="638">
        <v>1884.3409510468834</v>
      </c>
      <c r="D68" s="639"/>
      <c r="E68" s="306">
        <f t="shared" si="32"/>
        <v>1846.6541320259457</v>
      </c>
      <c r="F68" s="130">
        <f t="shared" si="33"/>
        <v>1827.810722515477</v>
      </c>
      <c r="G68" s="130">
        <f t="shared" si="34"/>
        <v>1790.1239034945393</v>
      </c>
      <c r="H68" s="130">
        <f t="shared" si="35"/>
        <v>1752.4370844736018</v>
      </c>
      <c r="I68" s="130">
        <f t="shared" si="36"/>
        <v>1714.7502654526641</v>
      </c>
      <c r="J68" s="130">
        <f t="shared" si="37"/>
        <v>1677.0634464317263</v>
      </c>
      <c r="K68" s="130">
        <f t="shared" si="38"/>
        <v>1639.3766274107886</v>
      </c>
      <c r="L68" s="130">
        <f t="shared" si="39"/>
        <v>1601.6898083898509</v>
      </c>
      <c r="M68" s="131">
        <f t="shared" si="40"/>
        <v>1564.0029893689132</v>
      </c>
    </row>
    <row r="69" spans="1:13" ht="15.75" thickBot="1" x14ac:dyDescent="0.3">
      <c r="A69" s="379" t="s">
        <v>794</v>
      </c>
      <c r="B69" s="380" t="s">
        <v>689</v>
      </c>
      <c r="C69" s="642">
        <v>1660.1827449931607</v>
      </c>
      <c r="D69" s="643"/>
      <c r="E69" s="310">
        <f t="shared" si="32"/>
        <v>1626.9790900932974</v>
      </c>
      <c r="F69" s="114">
        <f t="shared" si="33"/>
        <v>1610.3772626433658</v>
      </c>
      <c r="G69" s="114">
        <f t="shared" si="34"/>
        <v>1577.1736077435025</v>
      </c>
      <c r="H69" s="114">
        <f t="shared" si="35"/>
        <v>1543.9699528436395</v>
      </c>
      <c r="I69" s="114">
        <f t="shared" si="36"/>
        <v>1510.7662979437762</v>
      </c>
      <c r="J69" s="114">
        <f t="shared" si="37"/>
        <v>1477.5626430439131</v>
      </c>
      <c r="K69" s="114">
        <f t="shared" si="38"/>
        <v>1444.3589881440498</v>
      </c>
      <c r="L69" s="114">
        <f t="shared" si="39"/>
        <v>1411.1553332441865</v>
      </c>
      <c r="M69" s="115">
        <f t="shared" si="40"/>
        <v>1377.9516783443232</v>
      </c>
    </row>
    <row r="70" spans="1:13" x14ac:dyDescent="0.25">
      <c r="A70" s="411" t="s">
        <v>265</v>
      </c>
      <c r="B70" s="412" t="s">
        <v>690</v>
      </c>
      <c r="C70" s="638">
        <v>2252.3130000000001</v>
      </c>
      <c r="D70" s="639"/>
      <c r="E70" s="306">
        <f t="shared" si="32"/>
        <v>2207.26674</v>
      </c>
      <c r="F70" s="130">
        <f t="shared" si="33"/>
        <v>2184.74361</v>
      </c>
      <c r="G70" s="130">
        <f t="shared" si="34"/>
        <v>2139.6973499999999</v>
      </c>
      <c r="H70" s="130">
        <f t="shared" si="35"/>
        <v>2094.6510900000003</v>
      </c>
      <c r="I70" s="130">
        <f t="shared" si="36"/>
        <v>2049.6048300000002</v>
      </c>
      <c r="J70" s="130">
        <f t="shared" si="37"/>
        <v>2004.5585700000001</v>
      </c>
      <c r="K70" s="130">
        <f t="shared" si="38"/>
        <v>1959.5123100000001</v>
      </c>
      <c r="L70" s="130">
        <f t="shared" si="39"/>
        <v>1914.46605</v>
      </c>
      <c r="M70" s="131">
        <f t="shared" si="40"/>
        <v>1869.4197899999999</v>
      </c>
    </row>
    <row r="71" spans="1:13" x14ac:dyDescent="0.25">
      <c r="A71" s="381" t="s">
        <v>643</v>
      </c>
      <c r="B71" s="382" t="s">
        <v>691</v>
      </c>
      <c r="C71" s="631">
        <v>2365.1338276534502</v>
      </c>
      <c r="D71" s="632"/>
      <c r="E71" s="309">
        <f t="shared" si="32"/>
        <v>2317.8311511003812</v>
      </c>
      <c r="F71" s="121">
        <f t="shared" si="33"/>
        <v>2294.1798128238465</v>
      </c>
      <c r="G71" s="121">
        <f t="shared" si="34"/>
        <v>2246.8771362707776</v>
      </c>
      <c r="H71" s="121">
        <f t="shared" si="35"/>
        <v>2199.574459717709</v>
      </c>
      <c r="I71" s="121">
        <f t="shared" si="36"/>
        <v>2152.2717831646396</v>
      </c>
      <c r="J71" s="121">
        <f t="shared" si="37"/>
        <v>2104.9691066115706</v>
      </c>
      <c r="K71" s="121">
        <f t="shared" si="38"/>
        <v>2057.6664300585016</v>
      </c>
      <c r="L71" s="121">
        <f t="shared" si="39"/>
        <v>2010.3637535054327</v>
      </c>
      <c r="M71" s="129">
        <f t="shared" si="40"/>
        <v>1963.0610769523637</v>
      </c>
    </row>
    <row r="72" spans="1:13" x14ac:dyDescent="0.25">
      <c r="A72" s="415" t="s">
        <v>266</v>
      </c>
      <c r="B72" s="416" t="s">
        <v>675</v>
      </c>
      <c r="C72" s="629">
        <v>2531.8440000000005</v>
      </c>
      <c r="D72" s="630"/>
      <c r="E72" s="303">
        <f t="shared" si="32"/>
        <v>2481.2071200000005</v>
      </c>
      <c r="F72" s="127">
        <f t="shared" si="33"/>
        <v>2455.8886800000005</v>
      </c>
      <c r="G72" s="127">
        <f t="shared" si="34"/>
        <v>2405.2518000000005</v>
      </c>
      <c r="H72" s="127">
        <f t="shared" si="35"/>
        <v>2354.6149200000004</v>
      </c>
      <c r="I72" s="127">
        <f t="shared" si="36"/>
        <v>2303.9780400000004</v>
      </c>
      <c r="J72" s="127">
        <f t="shared" si="37"/>
        <v>2253.3411600000004</v>
      </c>
      <c r="K72" s="127">
        <f t="shared" si="38"/>
        <v>2202.7042800000004</v>
      </c>
      <c r="L72" s="127">
        <f t="shared" si="39"/>
        <v>2152.0674000000004</v>
      </c>
      <c r="M72" s="128">
        <f t="shared" si="40"/>
        <v>2101.4305200000003</v>
      </c>
    </row>
    <row r="73" spans="1:13" ht="15.75" thickBot="1" x14ac:dyDescent="0.3">
      <c r="A73" s="379" t="s">
        <v>267</v>
      </c>
      <c r="B73" s="380" t="s">
        <v>676</v>
      </c>
      <c r="C73" s="642">
        <v>2751.5250000000001</v>
      </c>
      <c r="D73" s="643"/>
      <c r="E73" s="310">
        <f t="shared" si="32"/>
        <v>2696.4945000000002</v>
      </c>
      <c r="F73" s="114">
        <f t="shared" si="33"/>
        <v>2668.9792499999999</v>
      </c>
      <c r="G73" s="114">
        <f t="shared" si="34"/>
        <v>2613.94875</v>
      </c>
      <c r="H73" s="114">
        <f t="shared" si="35"/>
        <v>2558.9182500000002</v>
      </c>
      <c r="I73" s="114">
        <f t="shared" si="36"/>
        <v>2503.8877500000003</v>
      </c>
      <c r="J73" s="114">
        <f t="shared" si="37"/>
        <v>2448.85725</v>
      </c>
      <c r="K73" s="114">
        <f t="shared" si="38"/>
        <v>2393.8267500000002</v>
      </c>
      <c r="L73" s="114">
        <f t="shared" si="39"/>
        <v>2338.7962499999999</v>
      </c>
      <c r="M73" s="115">
        <f t="shared" si="40"/>
        <v>2283.76575</v>
      </c>
    </row>
    <row r="74" spans="1:13" x14ac:dyDescent="0.25">
      <c r="A74" s="411" t="s">
        <v>268</v>
      </c>
      <c r="B74" s="412" t="s">
        <v>677</v>
      </c>
      <c r="C74" s="638">
        <v>2505.5099999999998</v>
      </c>
      <c r="D74" s="639"/>
      <c r="E74" s="306">
        <f t="shared" si="32"/>
        <v>2455.3997999999997</v>
      </c>
      <c r="F74" s="130">
        <f t="shared" si="33"/>
        <v>2430.3446999999996</v>
      </c>
      <c r="G74" s="130">
        <f t="shared" si="34"/>
        <v>2380.2344999999996</v>
      </c>
      <c r="H74" s="130">
        <f t="shared" si="35"/>
        <v>2330.1242999999999</v>
      </c>
      <c r="I74" s="130">
        <f t="shared" si="36"/>
        <v>2280.0140999999999</v>
      </c>
      <c r="J74" s="130">
        <f t="shared" si="37"/>
        <v>2229.9038999999998</v>
      </c>
      <c r="K74" s="130">
        <f t="shared" si="38"/>
        <v>2179.7936999999997</v>
      </c>
      <c r="L74" s="130">
        <f t="shared" si="39"/>
        <v>2129.6834999999996</v>
      </c>
      <c r="M74" s="131">
        <f t="shared" si="40"/>
        <v>2079.5732999999996</v>
      </c>
    </row>
    <row r="75" spans="1:13" x14ac:dyDescent="0.25">
      <c r="A75" s="381" t="s">
        <v>644</v>
      </c>
      <c r="B75" s="382" t="s">
        <v>678</v>
      </c>
      <c r="C75" s="631">
        <v>2590.1157121546134</v>
      </c>
      <c r="D75" s="632"/>
      <c r="E75" s="309">
        <f t="shared" si="32"/>
        <v>2538.313397911521</v>
      </c>
      <c r="F75" s="121">
        <f t="shared" si="33"/>
        <v>2512.4122407899749</v>
      </c>
      <c r="G75" s="121">
        <f t="shared" si="34"/>
        <v>2460.6099265468824</v>
      </c>
      <c r="H75" s="121">
        <f t="shared" si="35"/>
        <v>2408.8076123037908</v>
      </c>
      <c r="I75" s="121">
        <f t="shared" si="36"/>
        <v>2357.0052980606984</v>
      </c>
      <c r="J75" s="121">
        <f t="shared" si="37"/>
        <v>2305.2029838176059</v>
      </c>
      <c r="K75" s="121">
        <f t="shared" si="38"/>
        <v>2253.4006695745138</v>
      </c>
      <c r="L75" s="121">
        <f t="shared" si="39"/>
        <v>2201.5983553314213</v>
      </c>
      <c r="M75" s="129">
        <f t="shared" si="40"/>
        <v>2149.7960410883293</v>
      </c>
    </row>
    <row r="76" spans="1:13" x14ac:dyDescent="0.25">
      <c r="A76" s="415" t="s">
        <v>269</v>
      </c>
      <c r="B76" s="416" t="s">
        <v>679</v>
      </c>
      <c r="C76" s="629">
        <v>2785.23</v>
      </c>
      <c r="D76" s="630"/>
      <c r="E76" s="303">
        <f t="shared" si="32"/>
        <v>2729.5254</v>
      </c>
      <c r="F76" s="127">
        <f t="shared" si="33"/>
        <v>2701.6731</v>
      </c>
      <c r="G76" s="127">
        <f t="shared" si="34"/>
        <v>2645.9684999999999</v>
      </c>
      <c r="H76" s="127">
        <f t="shared" si="35"/>
        <v>2590.2639000000004</v>
      </c>
      <c r="I76" s="127">
        <f t="shared" si="36"/>
        <v>2534.5592999999999</v>
      </c>
      <c r="J76" s="127">
        <f t="shared" si="37"/>
        <v>2478.8546999999999</v>
      </c>
      <c r="K76" s="127">
        <f t="shared" si="38"/>
        <v>2423.1500999999998</v>
      </c>
      <c r="L76" s="127">
        <f t="shared" si="39"/>
        <v>2367.4454999999998</v>
      </c>
      <c r="M76" s="128">
        <f t="shared" si="40"/>
        <v>2311.7408999999998</v>
      </c>
    </row>
    <row r="77" spans="1:13" ht="15.75" thickBot="1" x14ac:dyDescent="0.3">
      <c r="A77" s="379" t="s">
        <v>270</v>
      </c>
      <c r="B77" s="380" t="s">
        <v>680</v>
      </c>
      <c r="C77" s="642">
        <v>3004.7220000000002</v>
      </c>
      <c r="D77" s="643"/>
      <c r="E77" s="310">
        <f t="shared" si="32"/>
        <v>2944.6275600000004</v>
      </c>
      <c r="F77" s="114">
        <f t="shared" si="33"/>
        <v>2914.58034</v>
      </c>
      <c r="G77" s="114">
        <f t="shared" si="34"/>
        <v>2854.4859000000001</v>
      </c>
      <c r="H77" s="114">
        <f t="shared" si="35"/>
        <v>2794.3914600000003</v>
      </c>
      <c r="I77" s="114">
        <f t="shared" si="36"/>
        <v>2734.2970200000004</v>
      </c>
      <c r="J77" s="114">
        <f t="shared" si="37"/>
        <v>2674.2025800000001</v>
      </c>
      <c r="K77" s="114">
        <f t="shared" si="38"/>
        <v>2614.1081400000003</v>
      </c>
      <c r="L77" s="114">
        <f t="shared" si="39"/>
        <v>2554.0137</v>
      </c>
      <c r="M77" s="115">
        <f t="shared" si="40"/>
        <v>2493.9192600000001</v>
      </c>
    </row>
    <row r="78" spans="1:13" x14ac:dyDescent="0.25">
      <c r="A78" s="411" t="s">
        <v>278</v>
      </c>
      <c r="B78" s="412" t="s">
        <v>681</v>
      </c>
      <c r="C78" s="638">
        <v>1779.498</v>
      </c>
      <c r="D78" s="639"/>
      <c r="E78" s="306">
        <f t="shared" si="32"/>
        <v>1743.90804</v>
      </c>
      <c r="F78" s="130">
        <f t="shared" si="33"/>
        <v>1726.1130599999999</v>
      </c>
      <c r="G78" s="130">
        <f t="shared" si="34"/>
        <v>1690.5230999999999</v>
      </c>
      <c r="H78" s="130">
        <f t="shared" si="35"/>
        <v>1654.9331400000001</v>
      </c>
      <c r="I78" s="130">
        <f t="shared" si="36"/>
        <v>1619.3431800000001</v>
      </c>
      <c r="J78" s="130">
        <f t="shared" si="37"/>
        <v>1583.7532200000001</v>
      </c>
      <c r="K78" s="130">
        <f t="shared" si="38"/>
        <v>1548.16326</v>
      </c>
      <c r="L78" s="130">
        <f t="shared" si="39"/>
        <v>1512.5733</v>
      </c>
      <c r="M78" s="131">
        <f t="shared" si="40"/>
        <v>1476.98334</v>
      </c>
    </row>
    <row r="79" spans="1:13" x14ac:dyDescent="0.25">
      <c r="A79" s="381" t="s">
        <v>645</v>
      </c>
      <c r="B79" s="382" t="s">
        <v>682</v>
      </c>
      <c r="C79" s="631">
        <v>1883.6349409490763</v>
      </c>
      <c r="D79" s="632"/>
      <c r="E79" s="309">
        <f t="shared" si="32"/>
        <v>1845.9622421300946</v>
      </c>
      <c r="F79" s="121">
        <f t="shared" si="33"/>
        <v>1827.125892720604</v>
      </c>
      <c r="G79" s="121">
        <f t="shared" si="34"/>
        <v>1789.4531939016224</v>
      </c>
      <c r="H79" s="121">
        <f t="shared" si="35"/>
        <v>1751.780495082641</v>
      </c>
      <c r="I79" s="121">
        <f t="shared" si="36"/>
        <v>1714.1077962636596</v>
      </c>
      <c r="J79" s="121">
        <f t="shared" si="37"/>
        <v>1676.4350974446779</v>
      </c>
      <c r="K79" s="121">
        <f t="shared" si="38"/>
        <v>1638.7623986256963</v>
      </c>
      <c r="L79" s="121">
        <f t="shared" si="39"/>
        <v>1601.0896998067149</v>
      </c>
      <c r="M79" s="129">
        <f t="shared" si="40"/>
        <v>1563.4170009877332</v>
      </c>
    </row>
    <row r="80" spans="1:13" x14ac:dyDescent="0.25">
      <c r="A80" s="415" t="s">
        <v>279</v>
      </c>
      <c r="B80" s="416" t="s">
        <v>683</v>
      </c>
      <c r="C80" s="629">
        <v>2028.8520000000001</v>
      </c>
      <c r="D80" s="630"/>
      <c r="E80" s="303">
        <f t="shared" si="32"/>
        <v>1988.27496</v>
      </c>
      <c r="F80" s="127">
        <f t="shared" si="33"/>
        <v>1967.9864400000001</v>
      </c>
      <c r="G80" s="127">
        <f t="shared" si="34"/>
        <v>1927.4094</v>
      </c>
      <c r="H80" s="127">
        <f t="shared" si="35"/>
        <v>1886.8323600000001</v>
      </c>
      <c r="I80" s="127">
        <f t="shared" si="36"/>
        <v>1846.2553200000002</v>
      </c>
      <c r="J80" s="127">
        <f t="shared" si="37"/>
        <v>1805.6782800000001</v>
      </c>
      <c r="K80" s="127">
        <f t="shared" si="38"/>
        <v>1765.10124</v>
      </c>
      <c r="L80" s="127">
        <f t="shared" si="39"/>
        <v>1724.5242000000001</v>
      </c>
      <c r="M80" s="128">
        <f t="shared" si="40"/>
        <v>1683.9471599999999</v>
      </c>
    </row>
    <row r="81" spans="1:13" x14ac:dyDescent="0.25">
      <c r="A81" s="381" t="s">
        <v>280</v>
      </c>
      <c r="B81" s="382" t="s">
        <v>684</v>
      </c>
      <c r="C81" s="631">
        <v>2260.125</v>
      </c>
      <c r="D81" s="632"/>
      <c r="E81" s="309">
        <f t="shared" si="32"/>
        <v>2214.9225000000001</v>
      </c>
      <c r="F81" s="121">
        <f t="shared" si="33"/>
        <v>2192.32125</v>
      </c>
      <c r="G81" s="121">
        <f t="shared" si="34"/>
        <v>2147.1187500000001</v>
      </c>
      <c r="H81" s="121">
        <f t="shared" si="35"/>
        <v>2101.9162500000002</v>
      </c>
      <c r="I81" s="121">
        <f t="shared" si="36"/>
        <v>2056.7137499999999</v>
      </c>
      <c r="J81" s="121">
        <f t="shared" si="37"/>
        <v>2011.51125</v>
      </c>
      <c r="K81" s="121">
        <f t="shared" si="38"/>
        <v>1966.3087499999999</v>
      </c>
      <c r="L81" s="121">
        <f t="shared" si="39"/>
        <v>1921.10625</v>
      </c>
      <c r="M81" s="129">
        <f t="shared" si="40"/>
        <v>1875.9037499999999</v>
      </c>
    </row>
    <row r="82" spans="1:13" ht="15.75" thickBot="1" x14ac:dyDescent="0.3">
      <c r="A82" s="413" t="s">
        <v>301</v>
      </c>
      <c r="B82" s="414" t="s">
        <v>692</v>
      </c>
      <c r="C82" s="636">
        <v>2501.6040000000003</v>
      </c>
      <c r="D82" s="637"/>
      <c r="E82" s="410">
        <f t="shared" si="32"/>
        <v>2451.5719200000003</v>
      </c>
      <c r="F82" s="138">
        <f t="shared" si="33"/>
        <v>2426.5558800000003</v>
      </c>
      <c r="G82" s="138">
        <f t="shared" si="34"/>
        <v>2376.5237999999999</v>
      </c>
      <c r="H82" s="138">
        <f t="shared" si="35"/>
        <v>2326.4917200000004</v>
      </c>
      <c r="I82" s="138">
        <f t="shared" si="36"/>
        <v>2276.4596400000005</v>
      </c>
      <c r="J82" s="138">
        <f t="shared" si="37"/>
        <v>2226.4275600000001</v>
      </c>
      <c r="K82" s="138">
        <f t="shared" si="38"/>
        <v>2176.3954800000001</v>
      </c>
      <c r="L82" s="138">
        <f t="shared" si="39"/>
        <v>2126.3634000000002</v>
      </c>
      <c r="M82" s="139">
        <f t="shared" si="40"/>
        <v>2076.3313200000002</v>
      </c>
    </row>
    <row r="83" spans="1:13" x14ac:dyDescent="0.25">
      <c r="A83" s="383" t="s">
        <v>271</v>
      </c>
      <c r="B83" s="384" t="s">
        <v>693</v>
      </c>
      <c r="C83" s="640">
        <v>2755.2420000000002</v>
      </c>
      <c r="D83" s="641"/>
      <c r="E83" s="311">
        <f t="shared" si="32"/>
        <v>2700.1371600000002</v>
      </c>
      <c r="F83" s="148">
        <f t="shared" si="33"/>
        <v>2672.5847400000002</v>
      </c>
      <c r="G83" s="148">
        <f t="shared" si="34"/>
        <v>2617.4799000000003</v>
      </c>
      <c r="H83" s="148">
        <f t="shared" si="35"/>
        <v>2562.3750600000003</v>
      </c>
      <c r="I83" s="148">
        <f t="shared" si="36"/>
        <v>2507.2702200000003</v>
      </c>
      <c r="J83" s="148">
        <f t="shared" si="37"/>
        <v>2452.1653800000004</v>
      </c>
      <c r="K83" s="148">
        <f t="shared" si="38"/>
        <v>2397.0605399999999</v>
      </c>
      <c r="L83" s="148">
        <f t="shared" si="39"/>
        <v>2341.9557</v>
      </c>
      <c r="M83" s="149">
        <f t="shared" si="40"/>
        <v>2286.85086</v>
      </c>
    </row>
    <row r="84" spans="1:13" x14ac:dyDescent="0.25">
      <c r="A84" s="415" t="s">
        <v>302</v>
      </c>
      <c r="B84" s="416" t="s">
        <v>694</v>
      </c>
      <c r="C84" s="629">
        <v>3257.6669999999999</v>
      </c>
      <c r="D84" s="630"/>
      <c r="E84" s="303">
        <f t="shared" si="32"/>
        <v>3192.5136600000001</v>
      </c>
      <c r="F84" s="127">
        <f t="shared" si="33"/>
        <v>3159.9369899999997</v>
      </c>
      <c r="G84" s="127">
        <f t="shared" si="34"/>
        <v>3094.7836499999999</v>
      </c>
      <c r="H84" s="127">
        <f t="shared" si="35"/>
        <v>3029.63031</v>
      </c>
      <c r="I84" s="127">
        <f t="shared" si="36"/>
        <v>2964.4769700000002</v>
      </c>
      <c r="J84" s="127">
        <f t="shared" si="37"/>
        <v>2899.3236299999999</v>
      </c>
      <c r="K84" s="127">
        <f t="shared" si="38"/>
        <v>2834.17029</v>
      </c>
      <c r="L84" s="127">
        <f t="shared" si="39"/>
        <v>2769.0169499999997</v>
      </c>
      <c r="M84" s="128">
        <f t="shared" si="40"/>
        <v>2703.8636099999999</v>
      </c>
    </row>
    <row r="85" spans="1:13" x14ac:dyDescent="0.25">
      <c r="A85" s="381" t="s">
        <v>281</v>
      </c>
      <c r="B85" s="382" t="s">
        <v>685</v>
      </c>
      <c r="C85" s="631">
        <v>2033.1990000000003</v>
      </c>
      <c r="D85" s="632"/>
      <c r="E85" s="309">
        <f t="shared" si="32"/>
        <v>1992.5350200000003</v>
      </c>
      <c r="F85" s="121">
        <f t="shared" si="33"/>
        <v>1972.2030300000001</v>
      </c>
      <c r="G85" s="121">
        <f t="shared" si="34"/>
        <v>1931.5390500000001</v>
      </c>
      <c r="H85" s="121">
        <f t="shared" si="35"/>
        <v>1890.8750700000003</v>
      </c>
      <c r="I85" s="121">
        <f t="shared" si="36"/>
        <v>1850.2110900000002</v>
      </c>
      <c r="J85" s="121">
        <f t="shared" si="37"/>
        <v>1809.5471100000002</v>
      </c>
      <c r="K85" s="121">
        <f t="shared" si="38"/>
        <v>1768.8831300000002</v>
      </c>
      <c r="L85" s="121">
        <f t="shared" si="39"/>
        <v>1728.2191500000001</v>
      </c>
      <c r="M85" s="129">
        <f t="shared" si="40"/>
        <v>1687.5551700000001</v>
      </c>
    </row>
    <row r="86" spans="1:13" x14ac:dyDescent="0.25">
      <c r="A86" s="415" t="s">
        <v>646</v>
      </c>
      <c r="B86" s="416" t="s">
        <v>686</v>
      </c>
      <c r="C86" s="629">
        <v>2137.6416850267501</v>
      </c>
      <c r="D86" s="630"/>
      <c r="E86" s="303">
        <f t="shared" si="32"/>
        <v>2094.888851326215</v>
      </c>
      <c r="F86" s="127">
        <f t="shared" si="33"/>
        <v>2073.5124344759474</v>
      </c>
      <c r="G86" s="127">
        <f t="shared" si="34"/>
        <v>2030.7596007754125</v>
      </c>
      <c r="H86" s="127">
        <f t="shared" si="35"/>
        <v>1988.0067670748776</v>
      </c>
      <c r="I86" s="127">
        <f t="shared" si="36"/>
        <v>1945.2539333743428</v>
      </c>
      <c r="J86" s="127">
        <f t="shared" si="37"/>
        <v>1902.5010996738076</v>
      </c>
      <c r="K86" s="127">
        <f t="shared" si="38"/>
        <v>1859.7482659732725</v>
      </c>
      <c r="L86" s="127">
        <f t="shared" si="39"/>
        <v>1816.9954322727376</v>
      </c>
      <c r="M86" s="128">
        <f t="shared" si="40"/>
        <v>1774.2425985722025</v>
      </c>
    </row>
    <row r="87" spans="1:13" x14ac:dyDescent="0.25">
      <c r="A87" s="381" t="s">
        <v>282</v>
      </c>
      <c r="B87" s="382" t="s">
        <v>687</v>
      </c>
      <c r="C87" s="631">
        <v>2282.8049999999998</v>
      </c>
      <c r="D87" s="632"/>
      <c r="E87" s="309">
        <f t="shared" si="32"/>
        <v>2237.1488999999997</v>
      </c>
      <c r="F87" s="121">
        <f t="shared" si="33"/>
        <v>2214.3208499999996</v>
      </c>
      <c r="G87" s="121">
        <f t="shared" si="34"/>
        <v>2168.6647499999999</v>
      </c>
      <c r="H87" s="121">
        <f t="shared" si="35"/>
        <v>2123.0086499999998</v>
      </c>
      <c r="I87" s="121">
        <f t="shared" si="36"/>
        <v>2077.3525500000001</v>
      </c>
      <c r="J87" s="121">
        <f t="shared" si="37"/>
        <v>2031.6964499999999</v>
      </c>
      <c r="K87" s="121">
        <f t="shared" si="38"/>
        <v>1986.0403499999998</v>
      </c>
      <c r="L87" s="121">
        <f t="shared" si="39"/>
        <v>1940.3842499999998</v>
      </c>
      <c r="M87" s="129">
        <f t="shared" si="40"/>
        <v>1894.7281499999997</v>
      </c>
    </row>
    <row r="88" spans="1:13" ht="15.75" thickBot="1" x14ac:dyDescent="0.3">
      <c r="A88" s="413" t="s">
        <v>283</v>
      </c>
      <c r="B88" s="414" t="s">
        <v>688</v>
      </c>
      <c r="C88" s="636">
        <v>2502.2339999999999</v>
      </c>
      <c r="D88" s="637"/>
      <c r="E88" s="410">
        <f t="shared" si="32"/>
        <v>2452.18932</v>
      </c>
      <c r="F88" s="138">
        <f t="shared" si="33"/>
        <v>2427.16698</v>
      </c>
      <c r="G88" s="138">
        <f t="shared" si="34"/>
        <v>2377.1223</v>
      </c>
      <c r="H88" s="138">
        <f t="shared" si="35"/>
        <v>2327.07762</v>
      </c>
      <c r="I88" s="138">
        <f t="shared" si="36"/>
        <v>2277.0329400000001</v>
      </c>
      <c r="J88" s="138">
        <f t="shared" si="37"/>
        <v>2226.9882600000001</v>
      </c>
      <c r="K88" s="138">
        <f t="shared" si="38"/>
        <v>2176.9435800000001</v>
      </c>
      <c r="L88" s="138">
        <f t="shared" si="39"/>
        <v>2126.8988999999997</v>
      </c>
      <c r="M88" s="139">
        <f t="shared" si="40"/>
        <v>2076.8542199999997</v>
      </c>
    </row>
    <row r="89" spans="1:13" x14ac:dyDescent="0.25">
      <c r="A89" s="383" t="s">
        <v>901</v>
      </c>
      <c r="B89" s="384" t="s">
        <v>681</v>
      </c>
      <c r="C89" s="640">
        <v>1308.7464119376887</v>
      </c>
      <c r="D89" s="641"/>
      <c r="E89" s="311">
        <f t="shared" si="32"/>
        <v>1282.5714836989348</v>
      </c>
      <c r="F89" s="148">
        <f t="shared" si="33"/>
        <v>1269.484019579558</v>
      </c>
      <c r="G89" s="148">
        <f t="shared" si="34"/>
        <v>1243.3090913408041</v>
      </c>
      <c r="H89" s="148">
        <f t="shared" si="35"/>
        <v>1217.1341631020505</v>
      </c>
      <c r="I89" s="148">
        <f t="shared" si="36"/>
        <v>1190.9592348632966</v>
      </c>
      <c r="J89" s="148">
        <f t="shared" si="37"/>
        <v>1164.784306624543</v>
      </c>
      <c r="K89" s="148">
        <f t="shared" si="38"/>
        <v>1138.6093783857891</v>
      </c>
      <c r="L89" s="148">
        <f t="shared" si="39"/>
        <v>1112.4344501470352</v>
      </c>
      <c r="M89" s="149">
        <f t="shared" si="40"/>
        <v>1086.2595219082816</v>
      </c>
    </row>
    <row r="90" spans="1:13" x14ac:dyDescent="0.25">
      <c r="A90" s="415" t="s">
        <v>902</v>
      </c>
      <c r="B90" s="416" t="s">
        <v>685</v>
      </c>
      <c r="C90" s="629">
        <v>1468.2134424297824</v>
      </c>
      <c r="D90" s="630"/>
      <c r="E90" s="303">
        <f t="shared" si="32"/>
        <v>1438.8491735811867</v>
      </c>
      <c r="F90" s="127">
        <f t="shared" si="33"/>
        <v>1424.1670391568889</v>
      </c>
      <c r="G90" s="127">
        <f t="shared" si="34"/>
        <v>1394.8027703082932</v>
      </c>
      <c r="H90" s="127">
        <f t="shared" si="35"/>
        <v>1365.4385014596976</v>
      </c>
      <c r="I90" s="127">
        <f t="shared" si="36"/>
        <v>1336.0742326111019</v>
      </c>
      <c r="J90" s="127">
        <f t="shared" si="37"/>
        <v>1306.7099637625063</v>
      </c>
      <c r="K90" s="127">
        <f t="shared" si="38"/>
        <v>1277.3456949139106</v>
      </c>
      <c r="L90" s="127">
        <f t="shared" si="39"/>
        <v>1247.981426065315</v>
      </c>
      <c r="M90" s="128">
        <f t="shared" si="40"/>
        <v>1218.6171572167193</v>
      </c>
    </row>
    <row r="91" spans="1:13" x14ac:dyDescent="0.25">
      <c r="A91" s="381" t="s">
        <v>903</v>
      </c>
      <c r="B91" s="382" t="s">
        <v>682</v>
      </c>
      <c r="C91" s="631">
        <v>1544.9908232279838</v>
      </c>
      <c r="D91" s="632"/>
      <c r="E91" s="309">
        <f t="shared" si="32"/>
        <v>1514.091006763424</v>
      </c>
      <c r="F91" s="121">
        <f t="shared" si="33"/>
        <v>1498.6410985311443</v>
      </c>
      <c r="G91" s="121">
        <f t="shared" si="34"/>
        <v>1467.7412820665845</v>
      </c>
      <c r="H91" s="121">
        <f t="shared" si="35"/>
        <v>1436.841465602025</v>
      </c>
      <c r="I91" s="121">
        <f t="shared" si="36"/>
        <v>1405.9416491374652</v>
      </c>
      <c r="J91" s="121">
        <f t="shared" si="37"/>
        <v>1375.0418326729057</v>
      </c>
      <c r="K91" s="121">
        <f t="shared" si="38"/>
        <v>1344.1420162083459</v>
      </c>
      <c r="L91" s="121">
        <f t="shared" si="39"/>
        <v>1313.2421997437862</v>
      </c>
      <c r="M91" s="129">
        <f t="shared" si="40"/>
        <v>1282.3423832792264</v>
      </c>
    </row>
    <row r="92" spans="1:13" x14ac:dyDescent="0.25">
      <c r="A92" s="415" t="s">
        <v>904</v>
      </c>
      <c r="B92" s="416" t="s">
        <v>686</v>
      </c>
      <c r="C92" s="629">
        <v>1507.8749129383725</v>
      </c>
      <c r="D92" s="630"/>
      <c r="E92" s="303">
        <f t="shared" si="32"/>
        <v>1477.7174146796051</v>
      </c>
      <c r="F92" s="127">
        <f t="shared" si="33"/>
        <v>1462.6386655502213</v>
      </c>
      <c r="G92" s="127">
        <f t="shared" si="34"/>
        <v>1432.4811672914539</v>
      </c>
      <c r="H92" s="127">
        <f t="shared" si="35"/>
        <v>1402.3236690326864</v>
      </c>
      <c r="I92" s="127">
        <f t="shared" si="36"/>
        <v>1372.166170773919</v>
      </c>
      <c r="J92" s="127">
        <f t="shared" si="37"/>
        <v>1342.0086725151516</v>
      </c>
      <c r="K92" s="127">
        <f t="shared" si="38"/>
        <v>1311.8511742563842</v>
      </c>
      <c r="L92" s="127">
        <f t="shared" si="39"/>
        <v>1281.6936759976165</v>
      </c>
      <c r="M92" s="128">
        <f t="shared" si="40"/>
        <v>1251.5361777388491</v>
      </c>
    </row>
    <row r="93" spans="1:13" x14ac:dyDescent="0.25">
      <c r="A93" s="381" t="s">
        <v>905</v>
      </c>
      <c r="B93" s="382" t="s">
        <v>683</v>
      </c>
      <c r="C93" s="631">
        <v>1470.759002648761</v>
      </c>
      <c r="D93" s="632"/>
      <c r="E93" s="309">
        <f t="shared" si="32"/>
        <v>1441.3438225957857</v>
      </c>
      <c r="F93" s="121">
        <f t="shared" si="33"/>
        <v>1426.636232569298</v>
      </c>
      <c r="G93" s="121">
        <f t="shared" si="34"/>
        <v>1397.221052516323</v>
      </c>
      <c r="H93" s="121">
        <f t="shared" si="35"/>
        <v>1367.8058724633479</v>
      </c>
      <c r="I93" s="121">
        <f t="shared" si="36"/>
        <v>1338.3906924103726</v>
      </c>
      <c r="J93" s="121">
        <f t="shared" si="37"/>
        <v>1308.9755123573973</v>
      </c>
      <c r="K93" s="121">
        <f t="shared" si="38"/>
        <v>1279.560332304422</v>
      </c>
      <c r="L93" s="121">
        <f t="shared" si="39"/>
        <v>1250.1451522514469</v>
      </c>
      <c r="M93" s="129">
        <f t="shared" si="40"/>
        <v>1220.7299721984716</v>
      </c>
    </row>
    <row r="94" spans="1:13" x14ac:dyDescent="0.25">
      <c r="A94" s="415" t="s">
        <v>906</v>
      </c>
      <c r="B94" s="416" t="s">
        <v>687</v>
      </c>
      <c r="C94" s="629">
        <v>1621.7682040261859</v>
      </c>
      <c r="D94" s="630"/>
      <c r="E94" s="303">
        <f t="shared" si="32"/>
        <v>1589.3328399456623</v>
      </c>
      <c r="F94" s="127">
        <f t="shared" si="33"/>
        <v>1573.1151579054003</v>
      </c>
      <c r="G94" s="127">
        <f t="shared" si="34"/>
        <v>1540.6797938248765</v>
      </c>
      <c r="H94" s="127">
        <f t="shared" si="35"/>
        <v>1508.2444297443531</v>
      </c>
      <c r="I94" s="127">
        <f t="shared" si="36"/>
        <v>1475.8090656638292</v>
      </c>
      <c r="J94" s="127">
        <f t="shared" si="37"/>
        <v>1443.3737015833055</v>
      </c>
      <c r="K94" s="127">
        <f t="shared" si="38"/>
        <v>1410.9383375027817</v>
      </c>
      <c r="L94" s="127">
        <f t="shared" si="39"/>
        <v>1378.502973422258</v>
      </c>
      <c r="M94" s="128">
        <f t="shared" si="40"/>
        <v>1346.0676093417342</v>
      </c>
    </row>
    <row r="95" spans="1:13" x14ac:dyDescent="0.25">
      <c r="A95" s="381" t="s">
        <v>907</v>
      </c>
      <c r="B95" s="382" t="s">
        <v>684</v>
      </c>
      <c r="C95" s="631">
        <v>1621.7682040261859</v>
      </c>
      <c r="D95" s="632"/>
      <c r="E95" s="309">
        <f t="shared" si="32"/>
        <v>1589.3328399456623</v>
      </c>
      <c r="F95" s="121">
        <f t="shared" si="33"/>
        <v>1573.1151579054003</v>
      </c>
      <c r="G95" s="121">
        <f t="shared" si="34"/>
        <v>1540.6797938248765</v>
      </c>
      <c r="H95" s="121">
        <f t="shared" si="35"/>
        <v>1508.2444297443531</v>
      </c>
      <c r="I95" s="121">
        <f t="shared" si="36"/>
        <v>1475.8090656638292</v>
      </c>
      <c r="J95" s="121">
        <f t="shared" si="37"/>
        <v>1443.3737015833055</v>
      </c>
      <c r="K95" s="121">
        <f t="shared" si="38"/>
        <v>1410.9383375027817</v>
      </c>
      <c r="L95" s="121">
        <f t="shared" si="39"/>
        <v>1378.502973422258</v>
      </c>
      <c r="M95" s="129">
        <f t="shared" si="40"/>
        <v>1346.0676093417342</v>
      </c>
    </row>
    <row r="96" spans="1:13" ht="15.75" thickBot="1" x14ac:dyDescent="0.3">
      <c r="A96" s="413" t="s">
        <v>908</v>
      </c>
      <c r="B96" s="414" t="s">
        <v>688</v>
      </c>
      <c r="C96" s="636">
        <v>1779.6750524485833</v>
      </c>
      <c r="D96" s="637"/>
      <c r="E96" s="410">
        <f t="shared" si="32"/>
        <v>1744.0815513996115</v>
      </c>
      <c r="F96" s="138">
        <f t="shared" si="33"/>
        <v>1726.2848008751257</v>
      </c>
      <c r="G96" s="138">
        <f t="shared" si="34"/>
        <v>1690.6912998261541</v>
      </c>
      <c r="H96" s="138">
        <f t="shared" si="35"/>
        <v>1655.0977987771826</v>
      </c>
      <c r="I96" s="138">
        <f t="shared" si="36"/>
        <v>1619.5042977282108</v>
      </c>
      <c r="J96" s="138">
        <f t="shared" si="37"/>
        <v>1583.9107966792392</v>
      </c>
      <c r="K96" s="138">
        <f t="shared" si="38"/>
        <v>1548.3172956302674</v>
      </c>
      <c r="L96" s="138">
        <f t="shared" si="39"/>
        <v>1512.7237945812958</v>
      </c>
      <c r="M96" s="139">
        <f t="shared" si="40"/>
        <v>1477.130293532324</v>
      </c>
    </row>
    <row r="97" spans="1:13" x14ac:dyDescent="0.25">
      <c r="A97" s="383" t="s">
        <v>909</v>
      </c>
      <c r="B97" s="384" t="s">
        <v>681</v>
      </c>
      <c r="C97" s="640">
        <v>1243.3008798562269</v>
      </c>
      <c r="D97" s="641"/>
      <c r="E97" s="311">
        <f t="shared" si="32"/>
        <v>1218.4348622591024</v>
      </c>
      <c r="F97" s="148">
        <f t="shared" si="33"/>
        <v>1206.0018534605399</v>
      </c>
      <c r="G97" s="148">
        <f t="shared" si="34"/>
        <v>1181.1358358634154</v>
      </c>
      <c r="H97" s="148">
        <f t="shared" si="35"/>
        <v>1156.2698182662909</v>
      </c>
      <c r="I97" s="148">
        <f t="shared" si="36"/>
        <v>1131.4038006691665</v>
      </c>
      <c r="J97" s="148">
        <f t="shared" si="37"/>
        <v>1106.537783072042</v>
      </c>
      <c r="K97" s="148">
        <f t="shared" si="38"/>
        <v>1081.6717654749173</v>
      </c>
      <c r="L97" s="148">
        <f t="shared" si="39"/>
        <v>1056.8057478777928</v>
      </c>
      <c r="M97" s="149">
        <f t="shared" si="40"/>
        <v>1031.9397302806683</v>
      </c>
    </row>
    <row r="98" spans="1:13" x14ac:dyDescent="0.25">
      <c r="A98" s="415" t="s">
        <v>910</v>
      </c>
      <c r="B98" s="416" t="s">
        <v>685</v>
      </c>
      <c r="C98" s="629">
        <v>1394.8027703082935</v>
      </c>
      <c r="D98" s="630"/>
      <c r="E98" s="303">
        <f t="shared" si="32"/>
        <v>1366.9067149021275</v>
      </c>
      <c r="F98" s="127">
        <f t="shared" si="33"/>
        <v>1352.9586871990446</v>
      </c>
      <c r="G98" s="127">
        <f t="shared" si="34"/>
        <v>1325.0626317928788</v>
      </c>
      <c r="H98" s="127">
        <f t="shared" si="35"/>
        <v>1297.1665763867129</v>
      </c>
      <c r="I98" s="127">
        <f t="shared" si="36"/>
        <v>1269.2705209805472</v>
      </c>
      <c r="J98" s="127">
        <f t="shared" si="37"/>
        <v>1241.3744655743812</v>
      </c>
      <c r="K98" s="127">
        <f t="shared" si="38"/>
        <v>1213.4784101682153</v>
      </c>
      <c r="L98" s="127">
        <f t="shared" si="39"/>
        <v>1185.5823547620494</v>
      </c>
      <c r="M98" s="128">
        <f t="shared" si="40"/>
        <v>1157.6862993558834</v>
      </c>
    </row>
    <row r="99" spans="1:13" x14ac:dyDescent="0.25">
      <c r="A99" s="381" t="s">
        <v>911</v>
      </c>
      <c r="B99" s="382" t="s">
        <v>682</v>
      </c>
      <c r="C99" s="631">
        <v>1320.2630190574187</v>
      </c>
      <c r="D99" s="632"/>
      <c r="E99" s="309">
        <f t="shared" si="32"/>
        <v>1293.8577586762704</v>
      </c>
      <c r="F99" s="121">
        <f t="shared" si="33"/>
        <v>1280.655128485696</v>
      </c>
      <c r="G99" s="121">
        <f t="shared" si="34"/>
        <v>1254.2498681045477</v>
      </c>
      <c r="H99" s="121">
        <f t="shared" si="35"/>
        <v>1227.8446077233993</v>
      </c>
      <c r="I99" s="121">
        <f t="shared" si="36"/>
        <v>1201.439347342251</v>
      </c>
      <c r="J99" s="121">
        <f t="shared" si="37"/>
        <v>1175.0340869611027</v>
      </c>
      <c r="K99" s="121">
        <f t="shared" si="38"/>
        <v>1148.6288265799542</v>
      </c>
      <c r="L99" s="121">
        <f t="shared" si="39"/>
        <v>1122.2235661988059</v>
      </c>
      <c r="M99" s="129">
        <f t="shared" si="40"/>
        <v>1095.8183058176573</v>
      </c>
    </row>
    <row r="100" spans="1:13" x14ac:dyDescent="0.25">
      <c r="A100" s="415" t="s">
        <v>912</v>
      </c>
      <c r="B100" s="416" t="s">
        <v>686</v>
      </c>
      <c r="C100" s="629">
        <v>1396.0139642834522</v>
      </c>
      <c r="D100" s="630"/>
      <c r="E100" s="303">
        <f t="shared" si="32"/>
        <v>1368.0936849977832</v>
      </c>
      <c r="F100" s="127">
        <f t="shared" si="33"/>
        <v>1354.1335453549486</v>
      </c>
      <c r="G100" s="127">
        <f t="shared" si="34"/>
        <v>1326.2132660692796</v>
      </c>
      <c r="H100" s="127">
        <f t="shared" si="35"/>
        <v>1298.2929867836106</v>
      </c>
      <c r="I100" s="127">
        <f t="shared" si="36"/>
        <v>1270.3727074979415</v>
      </c>
      <c r="J100" s="127">
        <f t="shared" si="37"/>
        <v>1242.4524282122725</v>
      </c>
      <c r="K100" s="127">
        <f t="shared" si="38"/>
        <v>1214.5321489266034</v>
      </c>
      <c r="L100" s="127">
        <f t="shared" si="39"/>
        <v>1186.6118696409344</v>
      </c>
      <c r="M100" s="128">
        <f t="shared" si="40"/>
        <v>1158.6915903552654</v>
      </c>
    </row>
    <row r="101" spans="1:13" x14ac:dyDescent="0.25">
      <c r="A101" s="381" t="s">
        <v>913</v>
      </c>
      <c r="B101" s="382" t="s">
        <v>683</v>
      </c>
      <c r="C101" s="631">
        <v>1397.2251582586111</v>
      </c>
      <c r="D101" s="632"/>
      <c r="E101" s="309">
        <f t="shared" si="32"/>
        <v>1369.280655093439</v>
      </c>
      <c r="F101" s="121">
        <f t="shared" si="33"/>
        <v>1355.3084035108527</v>
      </c>
      <c r="G101" s="121">
        <f t="shared" si="34"/>
        <v>1327.3639003456806</v>
      </c>
      <c r="H101" s="121">
        <f t="shared" si="35"/>
        <v>1299.4193971805084</v>
      </c>
      <c r="I101" s="121">
        <f t="shared" si="36"/>
        <v>1271.4748940153361</v>
      </c>
      <c r="J101" s="121">
        <f t="shared" si="37"/>
        <v>1243.5303908501639</v>
      </c>
      <c r="K101" s="121">
        <f t="shared" si="38"/>
        <v>1215.5858876849918</v>
      </c>
      <c r="L101" s="121">
        <f t="shared" si="39"/>
        <v>1187.6413845198194</v>
      </c>
      <c r="M101" s="129">
        <f t="shared" si="40"/>
        <v>1159.6968813546473</v>
      </c>
    </row>
    <row r="102" spans="1:13" x14ac:dyDescent="0.25">
      <c r="A102" s="415" t="s">
        <v>914</v>
      </c>
      <c r="B102" s="416" t="s">
        <v>687</v>
      </c>
      <c r="C102" s="629">
        <v>1540.6797938248762</v>
      </c>
      <c r="D102" s="630"/>
      <c r="E102" s="303">
        <f t="shared" si="32"/>
        <v>1509.8661979483786</v>
      </c>
      <c r="F102" s="127">
        <f t="shared" si="33"/>
        <v>1494.4594000101299</v>
      </c>
      <c r="G102" s="127">
        <f t="shared" si="34"/>
        <v>1463.6458041336323</v>
      </c>
      <c r="H102" s="127">
        <f t="shared" si="35"/>
        <v>1432.8322082571349</v>
      </c>
      <c r="I102" s="127">
        <f t="shared" si="36"/>
        <v>1402.0186123806375</v>
      </c>
      <c r="J102" s="127">
        <f t="shared" si="37"/>
        <v>1371.2050165041398</v>
      </c>
      <c r="K102" s="127">
        <f t="shared" si="38"/>
        <v>1340.3914206276422</v>
      </c>
      <c r="L102" s="127">
        <f t="shared" si="39"/>
        <v>1309.5778247511448</v>
      </c>
      <c r="M102" s="128">
        <f t="shared" si="40"/>
        <v>1278.7642288746472</v>
      </c>
    </row>
    <row r="103" spans="1:13" x14ac:dyDescent="0.25">
      <c r="A103" s="381" t="s">
        <v>915</v>
      </c>
      <c r="B103" s="382" t="s">
        <v>684</v>
      </c>
      <c r="C103" s="631">
        <v>1540.6797938248762</v>
      </c>
      <c r="D103" s="632"/>
      <c r="E103" s="309">
        <f t="shared" si="32"/>
        <v>1509.8661979483786</v>
      </c>
      <c r="F103" s="121">
        <f t="shared" si="33"/>
        <v>1494.4594000101299</v>
      </c>
      <c r="G103" s="121">
        <f t="shared" si="34"/>
        <v>1463.6458041336323</v>
      </c>
      <c r="H103" s="121">
        <f t="shared" si="35"/>
        <v>1432.8322082571349</v>
      </c>
      <c r="I103" s="121">
        <f t="shared" si="36"/>
        <v>1402.0186123806375</v>
      </c>
      <c r="J103" s="121">
        <f t="shared" si="37"/>
        <v>1371.2050165041398</v>
      </c>
      <c r="K103" s="121">
        <f t="shared" si="38"/>
        <v>1340.3914206276422</v>
      </c>
      <c r="L103" s="121">
        <f t="shared" si="39"/>
        <v>1309.5778247511448</v>
      </c>
      <c r="M103" s="129">
        <f t="shared" si="40"/>
        <v>1278.7642288746472</v>
      </c>
    </row>
    <row r="104" spans="1:13" ht="15.75" thickBot="1" x14ac:dyDescent="0.3">
      <c r="A104" s="413" t="s">
        <v>916</v>
      </c>
      <c r="B104" s="414" t="s">
        <v>688</v>
      </c>
      <c r="C104" s="636">
        <v>1690.7036170530207</v>
      </c>
      <c r="D104" s="637"/>
      <c r="E104" s="410">
        <f t="shared" si="32"/>
        <v>1656.8895447119603</v>
      </c>
      <c r="F104" s="138">
        <f t="shared" si="33"/>
        <v>1639.98250854143</v>
      </c>
      <c r="G104" s="138">
        <f t="shared" si="34"/>
        <v>1606.1684362003696</v>
      </c>
      <c r="H104" s="138">
        <f t="shared" si="35"/>
        <v>1572.3543638593094</v>
      </c>
      <c r="I104" s="138">
        <f t="shared" si="36"/>
        <v>1538.540291518249</v>
      </c>
      <c r="J104" s="138">
        <f t="shared" si="37"/>
        <v>1504.7262191771883</v>
      </c>
      <c r="K104" s="138">
        <f t="shared" si="38"/>
        <v>1470.9121468361279</v>
      </c>
      <c r="L104" s="138">
        <f t="shared" si="39"/>
        <v>1437.0980744950675</v>
      </c>
      <c r="M104" s="139">
        <f t="shared" si="40"/>
        <v>1403.2840021540071</v>
      </c>
    </row>
    <row r="105" spans="1:13" ht="21" thickBot="1" x14ac:dyDescent="0.3">
      <c r="A105" s="633" t="s">
        <v>917</v>
      </c>
      <c r="B105" s="634"/>
      <c r="C105" s="634"/>
      <c r="D105" s="634"/>
      <c r="E105" s="634"/>
      <c r="F105" s="634"/>
      <c r="G105" s="634"/>
      <c r="H105" s="634"/>
      <c r="I105" s="634"/>
      <c r="J105" s="634"/>
      <c r="K105" s="634"/>
      <c r="L105" s="634"/>
      <c r="M105" s="635"/>
    </row>
    <row r="106" spans="1:13" x14ac:dyDescent="0.25">
      <c r="A106" s="165" t="s">
        <v>918</v>
      </c>
      <c r="B106" s="166" t="s">
        <v>695</v>
      </c>
      <c r="C106" s="596">
        <v>2352.492470101688</v>
      </c>
      <c r="D106" s="597"/>
      <c r="E106" s="314">
        <f t="shared" ref="E106:E122" si="41">C106*0.98</f>
        <v>2305.4426206996541</v>
      </c>
      <c r="F106" s="130">
        <f t="shared" ref="F106:F122" si="42">C106*0.97</f>
        <v>2281.9176959986371</v>
      </c>
      <c r="G106" s="130">
        <f t="shared" ref="G106:G122" si="43">C106*0.95</f>
        <v>2234.8678465966036</v>
      </c>
      <c r="H106" s="130">
        <f t="shared" ref="H106:H122" si="44">C106*0.93</f>
        <v>2187.8179971945701</v>
      </c>
      <c r="I106" s="130">
        <f t="shared" ref="I106:I122" si="45">C106*0.91</f>
        <v>2140.7681477925362</v>
      </c>
      <c r="J106" s="130">
        <f t="shared" ref="J106:J122" si="46">C106*0.89</f>
        <v>2093.7182983905022</v>
      </c>
      <c r="K106" s="130">
        <f t="shared" ref="K106:K122" si="47">C106*0.87</f>
        <v>2046.6684489884685</v>
      </c>
      <c r="L106" s="130">
        <f t="shared" ref="L106:L122" si="48">C106*0.85</f>
        <v>1999.6185995864348</v>
      </c>
      <c r="M106" s="131">
        <f t="shared" ref="M106:M122" si="49">C106*0.83</f>
        <v>1952.5687501844009</v>
      </c>
    </row>
    <row r="107" spans="1:13" ht="15.75" thickBot="1" x14ac:dyDescent="0.3">
      <c r="A107" s="167" t="s">
        <v>919</v>
      </c>
      <c r="B107" s="168" t="s">
        <v>696</v>
      </c>
      <c r="C107" s="600">
        <v>3135.4084347789781</v>
      </c>
      <c r="D107" s="601"/>
      <c r="E107" s="315">
        <f t="shared" si="41"/>
        <v>3072.7002660833982</v>
      </c>
      <c r="F107" s="114">
        <f t="shared" si="42"/>
        <v>3041.3461817356088</v>
      </c>
      <c r="G107" s="114">
        <f t="shared" si="43"/>
        <v>2978.6380130400289</v>
      </c>
      <c r="H107" s="114">
        <f t="shared" si="44"/>
        <v>2915.92984434445</v>
      </c>
      <c r="I107" s="114">
        <f t="shared" si="45"/>
        <v>2853.2216756488701</v>
      </c>
      <c r="J107" s="114">
        <f t="shared" si="46"/>
        <v>2790.5135069532907</v>
      </c>
      <c r="K107" s="114">
        <f t="shared" si="47"/>
        <v>2727.8053382577109</v>
      </c>
      <c r="L107" s="114">
        <f t="shared" si="48"/>
        <v>2665.0971695621311</v>
      </c>
      <c r="M107" s="115">
        <f t="shared" si="49"/>
        <v>2602.3890008665517</v>
      </c>
    </row>
    <row r="108" spans="1:13" x14ac:dyDescent="0.25">
      <c r="A108" s="165" t="s">
        <v>920</v>
      </c>
      <c r="B108" s="166" t="s">
        <v>697</v>
      </c>
      <c r="C108" s="596">
        <v>2701.3371767658173</v>
      </c>
      <c r="D108" s="597"/>
      <c r="E108" s="314">
        <f t="shared" si="41"/>
        <v>2647.3104332305011</v>
      </c>
      <c r="F108" s="130">
        <f t="shared" si="42"/>
        <v>2620.2970614628425</v>
      </c>
      <c r="G108" s="130">
        <f t="shared" si="43"/>
        <v>2566.2703179275263</v>
      </c>
      <c r="H108" s="130">
        <f t="shared" si="44"/>
        <v>2512.2435743922101</v>
      </c>
      <c r="I108" s="130">
        <f t="shared" si="45"/>
        <v>2458.2168308568939</v>
      </c>
      <c r="J108" s="130">
        <f t="shared" si="46"/>
        <v>2404.1900873215773</v>
      </c>
      <c r="K108" s="130">
        <f t="shared" si="47"/>
        <v>2350.1633437862611</v>
      </c>
      <c r="L108" s="130">
        <f t="shared" si="48"/>
        <v>2296.1366002509444</v>
      </c>
      <c r="M108" s="131">
        <f t="shared" si="49"/>
        <v>2242.1098567156282</v>
      </c>
    </row>
    <row r="109" spans="1:13" ht="15.75" thickBot="1" x14ac:dyDescent="0.3">
      <c r="A109" s="167" t="s">
        <v>921</v>
      </c>
      <c r="B109" s="168" t="s">
        <v>698</v>
      </c>
      <c r="C109" s="600">
        <v>3600.0631570675287</v>
      </c>
      <c r="D109" s="601"/>
      <c r="E109" s="315">
        <f t="shared" si="41"/>
        <v>3528.0618939261781</v>
      </c>
      <c r="F109" s="114">
        <f t="shared" si="42"/>
        <v>3492.0612623555025</v>
      </c>
      <c r="G109" s="114">
        <f t="shared" si="43"/>
        <v>3420.059999214152</v>
      </c>
      <c r="H109" s="114">
        <f t="shared" si="44"/>
        <v>3348.0587360728018</v>
      </c>
      <c r="I109" s="114">
        <f t="shared" si="45"/>
        <v>3276.0574729314512</v>
      </c>
      <c r="J109" s="114">
        <f t="shared" si="46"/>
        <v>3204.0562097901006</v>
      </c>
      <c r="K109" s="114">
        <f t="shared" si="47"/>
        <v>3132.05494664875</v>
      </c>
      <c r="L109" s="114">
        <f t="shared" si="48"/>
        <v>3060.0536835073995</v>
      </c>
      <c r="M109" s="115">
        <f t="shared" si="49"/>
        <v>2988.0524203660489</v>
      </c>
    </row>
    <row r="110" spans="1:13" x14ac:dyDescent="0.25">
      <c r="A110" s="165" t="s">
        <v>922</v>
      </c>
      <c r="B110" s="166" t="s">
        <v>699</v>
      </c>
      <c r="C110" s="596">
        <v>3050.4814495155324</v>
      </c>
      <c r="D110" s="597"/>
      <c r="E110" s="314">
        <f t="shared" si="41"/>
        <v>2989.4718205252216</v>
      </c>
      <c r="F110" s="130">
        <f t="shared" si="42"/>
        <v>2958.9670060300664</v>
      </c>
      <c r="G110" s="130">
        <f t="shared" si="43"/>
        <v>2897.9573770397556</v>
      </c>
      <c r="H110" s="130">
        <f t="shared" si="44"/>
        <v>2836.9477480494452</v>
      </c>
      <c r="I110" s="130">
        <f t="shared" si="45"/>
        <v>2775.9381190591348</v>
      </c>
      <c r="J110" s="130">
        <f t="shared" si="46"/>
        <v>2714.928490068824</v>
      </c>
      <c r="K110" s="130">
        <f t="shared" si="47"/>
        <v>2653.9188610785131</v>
      </c>
      <c r="L110" s="130">
        <f t="shared" si="48"/>
        <v>2592.9092320882023</v>
      </c>
      <c r="M110" s="131">
        <f t="shared" si="49"/>
        <v>2531.8996030978919</v>
      </c>
    </row>
    <row r="111" spans="1:13" x14ac:dyDescent="0.25">
      <c r="A111" s="169" t="s">
        <v>923</v>
      </c>
      <c r="B111" s="170" t="s">
        <v>700</v>
      </c>
      <c r="C111" s="584">
        <v>4065.3238115223412</v>
      </c>
      <c r="D111" s="585"/>
      <c r="E111" s="316">
        <f t="shared" si="41"/>
        <v>3984.0173352918941</v>
      </c>
      <c r="F111" s="121">
        <f t="shared" si="42"/>
        <v>3943.3640971766708</v>
      </c>
      <c r="G111" s="121">
        <f t="shared" si="43"/>
        <v>3862.0576209462238</v>
      </c>
      <c r="H111" s="121">
        <f t="shared" si="44"/>
        <v>3780.7511447157776</v>
      </c>
      <c r="I111" s="121">
        <f t="shared" si="45"/>
        <v>3699.4446684853306</v>
      </c>
      <c r="J111" s="121">
        <f t="shared" si="46"/>
        <v>3618.1381922548835</v>
      </c>
      <c r="K111" s="121">
        <f t="shared" si="47"/>
        <v>3536.8317160244369</v>
      </c>
      <c r="L111" s="121">
        <f t="shared" si="48"/>
        <v>3455.5252397939898</v>
      </c>
      <c r="M111" s="129">
        <f t="shared" si="49"/>
        <v>3374.2187635635432</v>
      </c>
    </row>
    <row r="112" spans="1:13" x14ac:dyDescent="0.25">
      <c r="A112" s="171" t="s">
        <v>924</v>
      </c>
      <c r="B112" s="172" t="s">
        <v>701</v>
      </c>
      <c r="C112" s="598">
        <v>5081.3897267413568</v>
      </c>
      <c r="D112" s="599"/>
      <c r="E112" s="317">
        <f t="shared" si="41"/>
        <v>4979.7619322065293</v>
      </c>
      <c r="F112" s="127">
        <f t="shared" si="42"/>
        <v>4928.948034939116</v>
      </c>
      <c r="G112" s="127">
        <f t="shared" si="43"/>
        <v>4827.3202404042886</v>
      </c>
      <c r="H112" s="127">
        <f t="shared" si="44"/>
        <v>4725.6924458694621</v>
      </c>
      <c r="I112" s="127">
        <f t="shared" si="45"/>
        <v>4624.0646513346346</v>
      </c>
      <c r="J112" s="127">
        <f t="shared" si="46"/>
        <v>4522.4368567998072</v>
      </c>
      <c r="K112" s="127">
        <f t="shared" si="47"/>
        <v>4420.8090622649806</v>
      </c>
      <c r="L112" s="127">
        <f t="shared" si="48"/>
        <v>4319.1812677301532</v>
      </c>
      <c r="M112" s="128">
        <f t="shared" si="49"/>
        <v>4217.5534731953258</v>
      </c>
    </row>
    <row r="113" spans="1:13" ht="15.75" thickBot="1" x14ac:dyDescent="0.3">
      <c r="A113" s="167" t="s">
        <v>925</v>
      </c>
      <c r="B113" s="168" t="s">
        <v>702</v>
      </c>
      <c r="C113" s="600">
        <v>6096.3196247044943</v>
      </c>
      <c r="D113" s="601"/>
      <c r="E113" s="315">
        <f t="shared" si="41"/>
        <v>5974.3932322104047</v>
      </c>
      <c r="F113" s="114">
        <f t="shared" si="42"/>
        <v>5913.4300359633589</v>
      </c>
      <c r="G113" s="114">
        <f t="shared" si="43"/>
        <v>5791.5036434692693</v>
      </c>
      <c r="H113" s="114">
        <f t="shared" si="44"/>
        <v>5669.5772509751796</v>
      </c>
      <c r="I113" s="114">
        <f t="shared" si="45"/>
        <v>5547.6508584810899</v>
      </c>
      <c r="J113" s="114">
        <f t="shared" si="46"/>
        <v>5425.7244659870003</v>
      </c>
      <c r="K113" s="114">
        <f t="shared" si="47"/>
        <v>5303.7980734929097</v>
      </c>
      <c r="L113" s="114">
        <f t="shared" si="48"/>
        <v>5181.87168099882</v>
      </c>
      <c r="M113" s="115">
        <f t="shared" si="49"/>
        <v>5059.9452885047303</v>
      </c>
    </row>
    <row r="114" spans="1:13" x14ac:dyDescent="0.25">
      <c r="A114" s="165" t="s">
        <v>926</v>
      </c>
      <c r="B114" s="166" t="s">
        <v>703</v>
      </c>
      <c r="C114" s="596">
        <v>2380.8014651895028</v>
      </c>
      <c r="D114" s="597"/>
      <c r="E114" s="314">
        <f t="shared" si="41"/>
        <v>2333.1854358857126</v>
      </c>
      <c r="F114" s="130">
        <f t="shared" si="42"/>
        <v>2309.3774212338176</v>
      </c>
      <c r="G114" s="130">
        <f t="shared" si="43"/>
        <v>2261.7613919300275</v>
      </c>
      <c r="H114" s="130">
        <f t="shared" si="44"/>
        <v>2214.1453626262378</v>
      </c>
      <c r="I114" s="130">
        <f t="shared" si="45"/>
        <v>2166.5293333224477</v>
      </c>
      <c r="J114" s="130">
        <f t="shared" si="46"/>
        <v>2118.9133040186575</v>
      </c>
      <c r="K114" s="130">
        <f t="shared" si="47"/>
        <v>2071.2972747148674</v>
      </c>
      <c r="L114" s="130">
        <f t="shared" si="48"/>
        <v>2023.6812454110773</v>
      </c>
      <c r="M114" s="131">
        <f t="shared" si="49"/>
        <v>1976.0652161072871</v>
      </c>
    </row>
    <row r="115" spans="1:13" x14ac:dyDescent="0.25">
      <c r="A115" s="169" t="s">
        <v>927</v>
      </c>
      <c r="B115" s="170" t="s">
        <v>704</v>
      </c>
      <c r="C115" s="584">
        <v>3399.3261561796635</v>
      </c>
      <c r="D115" s="585"/>
      <c r="E115" s="316">
        <f t="shared" si="41"/>
        <v>3331.3396330560699</v>
      </c>
      <c r="F115" s="121">
        <f t="shared" si="42"/>
        <v>3297.3463714942736</v>
      </c>
      <c r="G115" s="121">
        <f t="shared" si="43"/>
        <v>3229.3598483706801</v>
      </c>
      <c r="H115" s="121">
        <f t="shared" si="44"/>
        <v>3161.373325247087</v>
      </c>
      <c r="I115" s="121">
        <f t="shared" si="45"/>
        <v>3093.3868021234939</v>
      </c>
      <c r="J115" s="121">
        <f t="shared" si="46"/>
        <v>3025.4002789999004</v>
      </c>
      <c r="K115" s="121">
        <f t="shared" si="47"/>
        <v>2957.4137558763073</v>
      </c>
      <c r="L115" s="121">
        <f t="shared" si="48"/>
        <v>2889.4272327527137</v>
      </c>
      <c r="M115" s="129">
        <f t="shared" si="49"/>
        <v>2821.4407096291206</v>
      </c>
    </row>
    <row r="116" spans="1:13" x14ac:dyDescent="0.25">
      <c r="A116" s="171" t="s">
        <v>928</v>
      </c>
      <c r="B116" s="172" t="s">
        <v>705</v>
      </c>
      <c r="C116" s="598">
        <v>4530.9370444782899</v>
      </c>
      <c r="D116" s="599"/>
      <c r="E116" s="317">
        <f t="shared" si="41"/>
        <v>4440.3183035887241</v>
      </c>
      <c r="F116" s="127">
        <f t="shared" si="42"/>
        <v>4395.0089331439412</v>
      </c>
      <c r="G116" s="127">
        <f t="shared" si="43"/>
        <v>4304.3901922543755</v>
      </c>
      <c r="H116" s="127">
        <f t="shared" si="44"/>
        <v>4213.7714513648098</v>
      </c>
      <c r="I116" s="127">
        <f t="shared" si="45"/>
        <v>4123.152710475244</v>
      </c>
      <c r="J116" s="127">
        <f t="shared" si="46"/>
        <v>4032.5339695856778</v>
      </c>
      <c r="K116" s="127">
        <f t="shared" si="47"/>
        <v>3941.9152286961121</v>
      </c>
      <c r="L116" s="127">
        <f t="shared" si="48"/>
        <v>3851.2964878065463</v>
      </c>
      <c r="M116" s="128">
        <f t="shared" si="49"/>
        <v>3760.6777469169806</v>
      </c>
    </row>
    <row r="117" spans="1:13" x14ac:dyDescent="0.25">
      <c r="A117" s="169" t="s">
        <v>929</v>
      </c>
      <c r="B117" s="170" t="s">
        <v>706</v>
      </c>
      <c r="C117" s="584">
        <v>5662.0985836485388</v>
      </c>
      <c r="D117" s="585"/>
      <c r="E117" s="316">
        <f t="shared" si="41"/>
        <v>5548.8566119755678</v>
      </c>
      <c r="F117" s="121">
        <f t="shared" si="42"/>
        <v>5492.2356261390823</v>
      </c>
      <c r="G117" s="121">
        <f t="shared" si="43"/>
        <v>5378.9936544661114</v>
      </c>
      <c r="H117" s="121">
        <f t="shared" si="44"/>
        <v>5265.7516827931413</v>
      </c>
      <c r="I117" s="121">
        <f t="shared" si="45"/>
        <v>5152.5097111201703</v>
      </c>
      <c r="J117" s="121">
        <f t="shared" si="46"/>
        <v>5039.2677394471993</v>
      </c>
      <c r="K117" s="121">
        <f t="shared" si="47"/>
        <v>4926.0257677742284</v>
      </c>
      <c r="L117" s="121">
        <f t="shared" si="48"/>
        <v>4812.7837961012583</v>
      </c>
      <c r="M117" s="129">
        <f t="shared" si="49"/>
        <v>4699.5418244282873</v>
      </c>
    </row>
    <row r="118" spans="1:13" ht="15.75" thickBot="1" x14ac:dyDescent="0.3">
      <c r="A118" s="173" t="s">
        <v>930</v>
      </c>
      <c r="B118" s="174" t="s">
        <v>707</v>
      </c>
      <c r="C118" s="617">
        <v>6793.8592549899631</v>
      </c>
      <c r="D118" s="618"/>
      <c r="E118" s="318">
        <f t="shared" si="41"/>
        <v>6657.982069890164</v>
      </c>
      <c r="F118" s="138">
        <f t="shared" si="42"/>
        <v>6590.043477340264</v>
      </c>
      <c r="G118" s="138">
        <f t="shared" si="43"/>
        <v>6454.1662922404648</v>
      </c>
      <c r="H118" s="138">
        <f t="shared" si="44"/>
        <v>6318.2891071406657</v>
      </c>
      <c r="I118" s="138">
        <f t="shared" si="45"/>
        <v>6182.4119220408666</v>
      </c>
      <c r="J118" s="138">
        <f t="shared" si="46"/>
        <v>6046.5347369410674</v>
      </c>
      <c r="K118" s="138">
        <f t="shared" si="47"/>
        <v>5910.6575518412683</v>
      </c>
      <c r="L118" s="138">
        <f t="shared" si="48"/>
        <v>5774.7803667414682</v>
      </c>
      <c r="M118" s="139">
        <f t="shared" si="49"/>
        <v>5638.9031816416691</v>
      </c>
    </row>
    <row r="119" spans="1:13" x14ac:dyDescent="0.25">
      <c r="A119" s="175" t="s">
        <v>931</v>
      </c>
      <c r="B119" s="176" t="s">
        <v>708</v>
      </c>
      <c r="C119" s="623">
        <v>3748.6202119721715</v>
      </c>
      <c r="D119" s="624"/>
      <c r="E119" s="319">
        <f t="shared" si="41"/>
        <v>3673.6478077327279</v>
      </c>
      <c r="F119" s="148">
        <f t="shared" si="42"/>
        <v>3636.1616056130065</v>
      </c>
      <c r="G119" s="148">
        <f t="shared" si="43"/>
        <v>3561.1892013735628</v>
      </c>
      <c r="H119" s="148">
        <f t="shared" si="44"/>
        <v>3486.2167971341196</v>
      </c>
      <c r="I119" s="148">
        <f t="shared" si="45"/>
        <v>3411.2443928946764</v>
      </c>
      <c r="J119" s="148">
        <f t="shared" si="46"/>
        <v>3336.2719886552327</v>
      </c>
      <c r="K119" s="148">
        <f t="shared" si="47"/>
        <v>3261.299584415789</v>
      </c>
      <c r="L119" s="148">
        <f t="shared" si="48"/>
        <v>3186.3271801763458</v>
      </c>
      <c r="M119" s="149">
        <f t="shared" si="49"/>
        <v>3111.3547759369021</v>
      </c>
    </row>
    <row r="120" spans="1:13" x14ac:dyDescent="0.25">
      <c r="A120" s="171" t="s">
        <v>932</v>
      </c>
      <c r="B120" s="172" t="s">
        <v>709</v>
      </c>
      <c r="C120" s="598">
        <v>4996.1631753923257</v>
      </c>
      <c r="D120" s="599"/>
      <c r="E120" s="317">
        <f t="shared" si="41"/>
        <v>4896.2399118844787</v>
      </c>
      <c r="F120" s="127">
        <f t="shared" si="42"/>
        <v>4846.2782801305557</v>
      </c>
      <c r="G120" s="127">
        <f t="shared" si="43"/>
        <v>4746.3550166227096</v>
      </c>
      <c r="H120" s="127">
        <f t="shared" si="44"/>
        <v>4646.4317531148636</v>
      </c>
      <c r="I120" s="127">
        <f t="shared" si="45"/>
        <v>4546.5084896070166</v>
      </c>
      <c r="J120" s="127">
        <f t="shared" si="46"/>
        <v>4446.5852260991696</v>
      </c>
      <c r="K120" s="127">
        <f t="shared" si="47"/>
        <v>4346.6619625913236</v>
      </c>
      <c r="L120" s="127">
        <f t="shared" si="48"/>
        <v>4246.7386990834766</v>
      </c>
      <c r="M120" s="128">
        <f t="shared" si="49"/>
        <v>4146.8154355756305</v>
      </c>
    </row>
    <row r="121" spans="1:13" x14ac:dyDescent="0.25">
      <c r="A121" s="169" t="s">
        <v>933</v>
      </c>
      <c r="B121" s="170" t="s">
        <v>710</v>
      </c>
      <c r="C121" s="584">
        <v>6243.7061388124803</v>
      </c>
      <c r="D121" s="585"/>
      <c r="E121" s="316">
        <f t="shared" si="41"/>
        <v>6118.8320160362309</v>
      </c>
      <c r="F121" s="121">
        <f t="shared" si="42"/>
        <v>6056.3949546481053</v>
      </c>
      <c r="G121" s="121">
        <f t="shared" si="43"/>
        <v>5931.520831871856</v>
      </c>
      <c r="H121" s="121">
        <f t="shared" si="44"/>
        <v>5806.6467090956066</v>
      </c>
      <c r="I121" s="121">
        <f t="shared" si="45"/>
        <v>5681.7725863193573</v>
      </c>
      <c r="J121" s="121">
        <f t="shared" si="46"/>
        <v>5556.8984635431079</v>
      </c>
      <c r="K121" s="121">
        <f t="shared" si="47"/>
        <v>5432.0243407668577</v>
      </c>
      <c r="L121" s="121">
        <f t="shared" si="48"/>
        <v>5307.1502179906083</v>
      </c>
      <c r="M121" s="129">
        <f t="shared" si="49"/>
        <v>5182.2760952143581</v>
      </c>
    </row>
    <row r="122" spans="1:13" ht="15.75" thickBot="1" x14ac:dyDescent="0.3">
      <c r="A122" s="173" t="s">
        <v>934</v>
      </c>
      <c r="B122" s="174" t="s">
        <v>711</v>
      </c>
      <c r="C122" s="617">
        <v>7491.3988852754283</v>
      </c>
      <c r="D122" s="618"/>
      <c r="E122" s="318">
        <f t="shared" si="41"/>
        <v>7341.5709075699197</v>
      </c>
      <c r="F122" s="138">
        <f t="shared" si="42"/>
        <v>7266.6569187171654</v>
      </c>
      <c r="G122" s="138">
        <f t="shared" si="43"/>
        <v>7116.8289410116568</v>
      </c>
      <c r="H122" s="138">
        <f t="shared" si="44"/>
        <v>6967.0009633061491</v>
      </c>
      <c r="I122" s="138">
        <f t="shared" si="45"/>
        <v>6817.1729856006395</v>
      </c>
      <c r="J122" s="138">
        <f t="shared" si="46"/>
        <v>6667.3450078951309</v>
      </c>
      <c r="K122" s="138">
        <f t="shared" si="47"/>
        <v>6517.5170301896223</v>
      </c>
      <c r="L122" s="138">
        <f t="shared" si="48"/>
        <v>6367.6890524841137</v>
      </c>
      <c r="M122" s="139">
        <f t="shared" si="49"/>
        <v>6217.8610747786051</v>
      </c>
    </row>
    <row r="123" spans="1:13" ht="19.5" thickBot="1" x14ac:dyDescent="0.3">
      <c r="A123" s="150" t="s">
        <v>935</v>
      </c>
      <c r="B123" s="151"/>
      <c r="C123" s="151"/>
      <c r="D123" s="152"/>
      <c r="E123" s="299"/>
      <c r="F123" s="153"/>
      <c r="G123" s="153"/>
      <c r="H123" s="153"/>
      <c r="I123" s="153"/>
      <c r="J123" s="153"/>
      <c r="K123" s="153"/>
      <c r="L123" s="153"/>
      <c r="M123" s="154"/>
    </row>
    <row r="124" spans="1:13" ht="15.75" thickBot="1" x14ac:dyDescent="0.3">
      <c r="A124" s="155" t="s">
        <v>936</v>
      </c>
      <c r="B124" s="156" t="s">
        <v>954</v>
      </c>
      <c r="C124" s="625">
        <v>265.86727846560638</v>
      </c>
      <c r="D124" s="626"/>
      <c r="E124" s="312">
        <f>C124*0.98</f>
        <v>260.54993289629425</v>
      </c>
      <c r="F124" s="133">
        <f>C124*0.97</f>
        <v>257.89126011163819</v>
      </c>
      <c r="G124" s="133">
        <f>C124*0.95</f>
        <v>252.57391454232604</v>
      </c>
      <c r="H124" s="133">
        <f>C124*0.93</f>
        <v>247.25656897301394</v>
      </c>
      <c r="I124" s="133">
        <f>C124*0.91</f>
        <v>241.93922340370182</v>
      </c>
      <c r="J124" s="133">
        <f>C124*0.89</f>
        <v>236.62187783438966</v>
      </c>
      <c r="K124" s="133">
        <f>C124*0.87</f>
        <v>231.30453226507754</v>
      </c>
      <c r="L124" s="133">
        <f>C124*0.85</f>
        <v>225.98718669576542</v>
      </c>
      <c r="M124" s="134">
        <f>C124*0.83</f>
        <v>220.66984112645329</v>
      </c>
    </row>
    <row r="125" spans="1:13" ht="15.75" thickBot="1" x14ac:dyDescent="0.3">
      <c r="A125" s="157" t="s">
        <v>544</v>
      </c>
      <c r="B125" s="158" t="s">
        <v>955</v>
      </c>
      <c r="C125" s="627">
        <v>232.05197342369917</v>
      </c>
      <c r="D125" s="628"/>
      <c r="E125" s="313">
        <f t="shared" ref="E125:E142" si="50">C125*0.98</f>
        <v>227.41093395522518</v>
      </c>
      <c r="F125" s="135">
        <f t="shared" ref="F125:F142" si="51">C125*0.97</f>
        <v>225.09041422098818</v>
      </c>
      <c r="G125" s="135">
        <f t="shared" ref="G125:G142" si="52">C125*0.95</f>
        <v>220.44937475251419</v>
      </c>
      <c r="H125" s="135">
        <f t="shared" ref="H125:H142" si="53">C125*0.93</f>
        <v>215.80833528404023</v>
      </c>
      <c r="I125" s="135">
        <f t="shared" ref="I125:I142" si="54">C125*0.91</f>
        <v>211.16729581556626</v>
      </c>
      <c r="J125" s="135">
        <f t="shared" ref="J125:J142" si="55">C125*0.89</f>
        <v>206.52625634709227</v>
      </c>
      <c r="K125" s="135">
        <f t="shared" ref="K125:K142" si="56">C125*0.87</f>
        <v>201.88521687861828</v>
      </c>
      <c r="L125" s="135">
        <f t="shared" ref="L125:L142" si="57">C125*0.85</f>
        <v>197.24417741014429</v>
      </c>
      <c r="M125" s="136">
        <f t="shared" ref="M125:M142" si="58">C125*0.83</f>
        <v>192.6031379416703</v>
      </c>
    </row>
    <row r="126" spans="1:13" x14ac:dyDescent="0.25">
      <c r="A126" s="165" t="s">
        <v>937</v>
      </c>
      <c r="B126" s="166" t="s">
        <v>695</v>
      </c>
      <c r="C126" s="596">
        <v>2353.1153773590154</v>
      </c>
      <c r="D126" s="597"/>
      <c r="E126" s="314">
        <f t="shared" si="50"/>
        <v>2306.053069811835</v>
      </c>
      <c r="F126" s="130">
        <f t="shared" si="51"/>
        <v>2282.5219160382449</v>
      </c>
      <c r="G126" s="130">
        <f t="shared" si="52"/>
        <v>2235.4596084910645</v>
      </c>
      <c r="H126" s="130">
        <f t="shared" si="53"/>
        <v>2188.3973009438846</v>
      </c>
      <c r="I126" s="130">
        <f t="shared" si="54"/>
        <v>2141.3349933967042</v>
      </c>
      <c r="J126" s="130">
        <f t="shared" si="55"/>
        <v>2094.2726858495239</v>
      </c>
      <c r="K126" s="130">
        <f t="shared" si="56"/>
        <v>2047.2103783023433</v>
      </c>
      <c r="L126" s="130">
        <f t="shared" si="57"/>
        <v>2000.148070755163</v>
      </c>
      <c r="M126" s="131">
        <f t="shared" si="58"/>
        <v>1953.0857632079826</v>
      </c>
    </row>
    <row r="127" spans="1:13" ht="15.75" thickBot="1" x14ac:dyDescent="0.3">
      <c r="A127" s="167" t="s">
        <v>938</v>
      </c>
      <c r="B127" s="168" t="s">
        <v>696</v>
      </c>
      <c r="C127" s="600">
        <v>3135.4108122875928</v>
      </c>
      <c r="D127" s="601"/>
      <c r="E127" s="315">
        <f t="shared" si="50"/>
        <v>3072.7025960418409</v>
      </c>
      <c r="F127" s="114">
        <f t="shared" si="51"/>
        <v>3041.348487918965</v>
      </c>
      <c r="G127" s="114">
        <f t="shared" si="52"/>
        <v>2978.6402716732132</v>
      </c>
      <c r="H127" s="114">
        <f t="shared" si="53"/>
        <v>2915.9320554274614</v>
      </c>
      <c r="I127" s="114">
        <f t="shared" si="54"/>
        <v>2853.2238391817095</v>
      </c>
      <c r="J127" s="114">
        <f t="shared" si="55"/>
        <v>2790.5156229359577</v>
      </c>
      <c r="K127" s="114">
        <f t="shared" si="56"/>
        <v>2727.8074066902059</v>
      </c>
      <c r="L127" s="114">
        <f t="shared" si="57"/>
        <v>2665.0991904444536</v>
      </c>
      <c r="M127" s="115">
        <f t="shared" si="58"/>
        <v>2602.3909741987018</v>
      </c>
    </row>
    <row r="128" spans="1:13" x14ac:dyDescent="0.25">
      <c r="A128" s="165" t="s">
        <v>939</v>
      </c>
      <c r="B128" s="166" t="s">
        <v>697</v>
      </c>
      <c r="C128" s="596">
        <v>2701.3252892227383</v>
      </c>
      <c r="D128" s="597"/>
      <c r="E128" s="314">
        <f t="shared" si="50"/>
        <v>2647.2987834382834</v>
      </c>
      <c r="F128" s="130">
        <f t="shared" si="51"/>
        <v>2620.2855305460562</v>
      </c>
      <c r="G128" s="130">
        <f t="shared" si="52"/>
        <v>2566.2590247616013</v>
      </c>
      <c r="H128" s="130">
        <f t="shared" si="53"/>
        <v>2512.2325189771468</v>
      </c>
      <c r="I128" s="130">
        <f t="shared" si="54"/>
        <v>2458.2060131926919</v>
      </c>
      <c r="J128" s="130">
        <f t="shared" si="55"/>
        <v>2404.179507408237</v>
      </c>
      <c r="K128" s="130">
        <f t="shared" si="56"/>
        <v>2350.1530016237825</v>
      </c>
      <c r="L128" s="130">
        <f t="shared" si="57"/>
        <v>2296.1264958393276</v>
      </c>
      <c r="M128" s="131">
        <f t="shared" si="58"/>
        <v>2242.0999900548727</v>
      </c>
    </row>
    <row r="129" spans="1:13" ht="15.75" thickBot="1" x14ac:dyDescent="0.3">
      <c r="A129" s="167" t="s">
        <v>940</v>
      </c>
      <c r="B129" s="168" t="s">
        <v>698</v>
      </c>
      <c r="C129" s="600">
        <v>3552.4733736636294</v>
      </c>
      <c r="D129" s="601"/>
      <c r="E129" s="315">
        <f t="shared" si="50"/>
        <v>3481.4239061903568</v>
      </c>
      <c r="F129" s="114">
        <f t="shared" si="51"/>
        <v>3445.8991724537204</v>
      </c>
      <c r="G129" s="114">
        <f t="shared" si="52"/>
        <v>3374.8497049804478</v>
      </c>
      <c r="H129" s="114">
        <f t="shared" si="53"/>
        <v>3303.8002375071756</v>
      </c>
      <c r="I129" s="114">
        <f t="shared" si="54"/>
        <v>3232.7507700339029</v>
      </c>
      <c r="J129" s="114">
        <f t="shared" si="55"/>
        <v>3161.7013025606302</v>
      </c>
      <c r="K129" s="114">
        <f t="shared" si="56"/>
        <v>3090.6518350873575</v>
      </c>
      <c r="L129" s="114">
        <f t="shared" si="57"/>
        <v>3019.6023676140849</v>
      </c>
      <c r="M129" s="115">
        <f t="shared" si="58"/>
        <v>2948.5529001408122</v>
      </c>
    </row>
    <row r="130" spans="1:13" x14ac:dyDescent="0.25">
      <c r="A130" s="165" t="s">
        <v>941</v>
      </c>
      <c r="B130" s="166" t="s">
        <v>699</v>
      </c>
      <c r="C130" s="596">
        <v>3050.4862045327645</v>
      </c>
      <c r="D130" s="597"/>
      <c r="E130" s="314">
        <f t="shared" si="50"/>
        <v>2989.4764804421093</v>
      </c>
      <c r="F130" s="130">
        <f t="shared" si="51"/>
        <v>2958.9716183967817</v>
      </c>
      <c r="G130" s="130">
        <f t="shared" si="52"/>
        <v>2897.9618943061264</v>
      </c>
      <c r="H130" s="130">
        <f t="shared" si="53"/>
        <v>2836.9521702154711</v>
      </c>
      <c r="I130" s="130">
        <f t="shared" si="54"/>
        <v>2775.9424461248159</v>
      </c>
      <c r="J130" s="130">
        <f t="shared" si="55"/>
        <v>2714.9327220341606</v>
      </c>
      <c r="K130" s="130">
        <f t="shared" si="56"/>
        <v>2653.9229979435049</v>
      </c>
      <c r="L130" s="130">
        <f t="shared" si="57"/>
        <v>2592.9132738528497</v>
      </c>
      <c r="M130" s="131">
        <f t="shared" si="58"/>
        <v>2531.9035497621944</v>
      </c>
    </row>
    <row r="131" spans="1:13" x14ac:dyDescent="0.25">
      <c r="A131" s="169" t="s">
        <v>942</v>
      </c>
      <c r="B131" s="170" t="s">
        <v>700</v>
      </c>
      <c r="C131" s="584">
        <v>4067.2515391472666</v>
      </c>
      <c r="D131" s="585"/>
      <c r="E131" s="316">
        <f t="shared" si="50"/>
        <v>3985.9065083643213</v>
      </c>
      <c r="F131" s="121">
        <f t="shared" si="51"/>
        <v>3945.2339929728487</v>
      </c>
      <c r="G131" s="121">
        <f t="shared" si="52"/>
        <v>3863.8889621899029</v>
      </c>
      <c r="H131" s="121">
        <f t="shared" si="53"/>
        <v>3782.5439314069581</v>
      </c>
      <c r="I131" s="121">
        <f t="shared" si="54"/>
        <v>3701.1989006240128</v>
      </c>
      <c r="J131" s="121">
        <f t="shared" si="55"/>
        <v>3619.8538698410675</v>
      </c>
      <c r="K131" s="121">
        <f t="shared" si="56"/>
        <v>3538.5088390581218</v>
      </c>
      <c r="L131" s="121">
        <f t="shared" si="57"/>
        <v>3457.1638082751765</v>
      </c>
      <c r="M131" s="129">
        <f t="shared" si="58"/>
        <v>3375.8187774922312</v>
      </c>
    </row>
    <row r="132" spans="1:13" x14ac:dyDescent="0.25">
      <c r="A132" s="171" t="s">
        <v>943</v>
      </c>
      <c r="B132" s="170" t="s">
        <v>701</v>
      </c>
      <c r="C132" s="598">
        <v>5081.4491644567515</v>
      </c>
      <c r="D132" s="599"/>
      <c r="E132" s="317">
        <f t="shared" si="50"/>
        <v>4979.8201811676163</v>
      </c>
      <c r="F132" s="127">
        <f t="shared" si="51"/>
        <v>4929.0056895230491</v>
      </c>
      <c r="G132" s="127">
        <f t="shared" si="52"/>
        <v>4827.3767062339139</v>
      </c>
      <c r="H132" s="127">
        <f t="shared" si="53"/>
        <v>4725.7477229447795</v>
      </c>
      <c r="I132" s="127">
        <f t="shared" si="54"/>
        <v>4624.1187396556443</v>
      </c>
      <c r="J132" s="127">
        <f t="shared" si="55"/>
        <v>4522.489756366509</v>
      </c>
      <c r="K132" s="127">
        <f t="shared" si="56"/>
        <v>4420.8607730773738</v>
      </c>
      <c r="L132" s="127">
        <f t="shared" si="57"/>
        <v>4319.2317897882385</v>
      </c>
      <c r="M132" s="128">
        <f t="shared" si="58"/>
        <v>4217.6028064991033</v>
      </c>
    </row>
    <row r="133" spans="1:13" ht="15.75" thickBot="1" x14ac:dyDescent="0.3">
      <c r="A133" s="167" t="s">
        <v>944</v>
      </c>
      <c r="B133" s="168" t="s">
        <v>702</v>
      </c>
      <c r="C133" s="600">
        <v>6096.3600423509606</v>
      </c>
      <c r="D133" s="601"/>
      <c r="E133" s="315">
        <f t="shared" si="50"/>
        <v>5974.4328415039417</v>
      </c>
      <c r="F133" s="114">
        <f t="shared" si="51"/>
        <v>5913.4692410804319</v>
      </c>
      <c r="G133" s="114">
        <f t="shared" si="52"/>
        <v>5791.5420402334121</v>
      </c>
      <c r="H133" s="114">
        <f t="shared" si="53"/>
        <v>5669.6148393863932</v>
      </c>
      <c r="I133" s="114">
        <f t="shared" si="54"/>
        <v>5547.6876385393743</v>
      </c>
      <c r="J133" s="114">
        <f t="shared" si="55"/>
        <v>5425.7604376923546</v>
      </c>
      <c r="K133" s="114">
        <f t="shared" si="56"/>
        <v>5303.8332368453357</v>
      </c>
      <c r="L133" s="114">
        <f t="shared" si="57"/>
        <v>5181.9060359983168</v>
      </c>
      <c r="M133" s="115">
        <f t="shared" si="58"/>
        <v>5059.9788351512971</v>
      </c>
    </row>
    <row r="134" spans="1:13" x14ac:dyDescent="0.25">
      <c r="A134" s="165" t="s">
        <v>945</v>
      </c>
      <c r="B134" s="166" t="s">
        <v>703</v>
      </c>
      <c r="C134" s="596">
        <v>2380.8846779910532</v>
      </c>
      <c r="D134" s="597"/>
      <c r="E134" s="314">
        <f t="shared" si="50"/>
        <v>2333.2669844312322</v>
      </c>
      <c r="F134" s="130">
        <f t="shared" si="51"/>
        <v>2309.4581376513215</v>
      </c>
      <c r="G134" s="130">
        <f t="shared" si="52"/>
        <v>2261.8404440915006</v>
      </c>
      <c r="H134" s="130">
        <f t="shared" si="53"/>
        <v>2214.2227505316796</v>
      </c>
      <c r="I134" s="130">
        <f t="shared" si="54"/>
        <v>2166.6050569718586</v>
      </c>
      <c r="J134" s="130">
        <f t="shared" si="55"/>
        <v>2118.9873634120372</v>
      </c>
      <c r="K134" s="130">
        <f t="shared" si="56"/>
        <v>2071.3696698522162</v>
      </c>
      <c r="L134" s="130">
        <f t="shared" si="57"/>
        <v>2023.7519762923951</v>
      </c>
      <c r="M134" s="131">
        <f t="shared" si="58"/>
        <v>1976.1342827325741</v>
      </c>
    </row>
    <row r="135" spans="1:13" x14ac:dyDescent="0.25">
      <c r="A135" s="169" t="s">
        <v>946</v>
      </c>
      <c r="B135" s="170" t="s">
        <v>704</v>
      </c>
      <c r="C135" s="584">
        <v>3401.6917772523411</v>
      </c>
      <c r="D135" s="585"/>
      <c r="E135" s="316">
        <f t="shared" si="50"/>
        <v>3333.6579417072944</v>
      </c>
      <c r="F135" s="121">
        <f t="shared" si="51"/>
        <v>3299.6410239347706</v>
      </c>
      <c r="G135" s="121">
        <f t="shared" si="52"/>
        <v>3231.6071883897239</v>
      </c>
      <c r="H135" s="121">
        <f t="shared" si="53"/>
        <v>3163.5733528446776</v>
      </c>
      <c r="I135" s="121">
        <f t="shared" si="54"/>
        <v>3095.5395172996305</v>
      </c>
      <c r="J135" s="121">
        <f t="shared" si="55"/>
        <v>3027.5056817545837</v>
      </c>
      <c r="K135" s="121">
        <f t="shared" si="56"/>
        <v>2959.4718462095366</v>
      </c>
      <c r="L135" s="121">
        <f t="shared" si="57"/>
        <v>2891.4380106644899</v>
      </c>
      <c r="M135" s="129">
        <f t="shared" si="58"/>
        <v>2823.4041751194432</v>
      </c>
    </row>
    <row r="136" spans="1:13" x14ac:dyDescent="0.25">
      <c r="A136" s="171" t="s">
        <v>947</v>
      </c>
      <c r="B136" s="172" t="s">
        <v>705</v>
      </c>
      <c r="C136" s="598">
        <v>4531.1510202537102</v>
      </c>
      <c r="D136" s="599"/>
      <c r="E136" s="317">
        <f t="shared" si="50"/>
        <v>4440.5279998486358</v>
      </c>
      <c r="F136" s="127">
        <f t="shared" si="51"/>
        <v>4395.216489646099</v>
      </c>
      <c r="G136" s="127">
        <f t="shared" si="52"/>
        <v>4304.5934692410246</v>
      </c>
      <c r="H136" s="127">
        <f t="shared" si="53"/>
        <v>4213.9704488359503</v>
      </c>
      <c r="I136" s="127">
        <f t="shared" si="54"/>
        <v>4123.3474284308768</v>
      </c>
      <c r="J136" s="127">
        <f t="shared" si="55"/>
        <v>4032.7244080258019</v>
      </c>
      <c r="K136" s="127">
        <f t="shared" si="56"/>
        <v>3942.101387620728</v>
      </c>
      <c r="L136" s="127">
        <f t="shared" si="57"/>
        <v>3851.4783672156536</v>
      </c>
      <c r="M136" s="128">
        <f t="shared" si="58"/>
        <v>3760.8553468105792</v>
      </c>
    </row>
    <row r="137" spans="1:13" x14ac:dyDescent="0.25">
      <c r="A137" s="169" t="s">
        <v>948</v>
      </c>
      <c r="B137" s="170" t="s">
        <v>706</v>
      </c>
      <c r="C137" s="584">
        <v>5662.1794189414768</v>
      </c>
      <c r="D137" s="585"/>
      <c r="E137" s="316">
        <f t="shared" si="50"/>
        <v>5548.9358305626474</v>
      </c>
      <c r="F137" s="121">
        <f t="shared" si="51"/>
        <v>5492.3140363732327</v>
      </c>
      <c r="G137" s="121">
        <f t="shared" si="52"/>
        <v>5379.0704479944025</v>
      </c>
      <c r="H137" s="121">
        <f t="shared" si="53"/>
        <v>5265.826859615574</v>
      </c>
      <c r="I137" s="121">
        <f t="shared" si="54"/>
        <v>5152.5832712367437</v>
      </c>
      <c r="J137" s="121">
        <f t="shared" si="55"/>
        <v>5039.3396828579143</v>
      </c>
      <c r="K137" s="121">
        <f t="shared" si="56"/>
        <v>4926.096094479085</v>
      </c>
      <c r="L137" s="121">
        <f t="shared" si="57"/>
        <v>4812.8525061002556</v>
      </c>
      <c r="M137" s="129">
        <f t="shared" si="58"/>
        <v>4699.6089177214253</v>
      </c>
    </row>
    <row r="138" spans="1:13" ht="15.75" thickBot="1" x14ac:dyDescent="0.3">
      <c r="A138" s="173" t="s">
        <v>949</v>
      </c>
      <c r="B138" s="174" t="s">
        <v>707</v>
      </c>
      <c r="C138" s="617">
        <v>6793.82596986934</v>
      </c>
      <c r="D138" s="618"/>
      <c r="E138" s="318">
        <f t="shared" si="50"/>
        <v>6657.9494504719532</v>
      </c>
      <c r="F138" s="138">
        <f t="shared" si="51"/>
        <v>6590.0111907732598</v>
      </c>
      <c r="G138" s="138">
        <f t="shared" si="52"/>
        <v>6454.134671375873</v>
      </c>
      <c r="H138" s="138">
        <f t="shared" si="53"/>
        <v>6318.2581519784862</v>
      </c>
      <c r="I138" s="138">
        <f t="shared" si="54"/>
        <v>6182.3816325810994</v>
      </c>
      <c r="J138" s="138">
        <f t="shared" si="55"/>
        <v>6046.5051131837126</v>
      </c>
      <c r="K138" s="138">
        <f t="shared" si="56"/>
        <v>5910.6285937863258</v>
      </c>
      <c r="L138" s="138">
        <f t="shared" si="57"/>
        <v>5774.752074388939</v>
      </c>
      <c r="M138" s="139">
        <f t="shared" si="58"/>
        <v>5638.8755549915522</v>
      </c>
    </row>
    <row r="139" spans="1:13" x14ac:dyDescent="0.25">
      <c r="A139" s="175" t="s">
        <v>950</v>
      </c>
      <c r="B139" s="176" t="s">
        <v>708</v>
      </c>
      <c r="C139" s="623">
        <v>3746.9535784325253</v>
      </c>
      <c r="D139" s="624"/>
      <c r="E139" s="319">
        <f t="shared" si="50"/>
        <v>3672.0145068638749</v>
      </c>
      <c r="F139" s="148">
        <f t="shared" si="51"/>
        <v>3634.5449710795497</v>
      </c>
      <c r="G139" s="148">
        <f t="shared" si="52"/>
        <v>3559.6058995108988</v>
      </c>
      <c r="H139" s="148">
        <f t="shared" si="53"/>
        <v>3484.6668279422488</v>
      </c>
      <c r="I139" s="148">
        <f t="shared" si="54"/>
        <v>3409.7277563735984</v>
      </c>
      <c r="J139" s="148">
        <f t="shared" si="55"/>
        <v>3334.7886848049475</v>
      </c>
      <c r="K139" s="148">
        <f t="shared" si="56"/>
        <v>3259.849613236297</v>
      </c>
      <c r="L139" s="148">
        <f t="shared" si="57"/>
        <v>3184.9105416676466</v>
      </c>
      <c r="M139" s="149">
        <f t="shared" si="58"/>
        <v>3109.9714700989957</v>
      </c>
    </row>
    <row r="140" spans="1:13" x14ac:dyDescent="0.25">
      <c r="A140" s="171" t="s">
        <v>951</v>
      </c>
      <c r="B140" s="172" t="s">
        <v>709</v>
      </c>
      <c r="C140" s="598">
        <v>4996.1441553234017</v>
      </c>
      <c r="D140" s="599"/>
      <c r="E140" s="317">
        <f t="shared" si="50"/>
        <v>4896.2212722169334</v>
      </c>
      <c r="F140" s="127">
        <f t="shared" si="51"/>
        <v>4846.2598306636992</v>
      </c>
      <c r="G140" s="127">
        <f t="shared" si="52"/>
        <v>4746.3369475572317</v>
      </c>
      <c r="H140" s="127">
        <f t="shared" si="53"/>
        <v>4646.4140644507643</v>
      </c>
      <c r="I140" s="127">
        <f t="shared" si="54"/>
        <v>4546.4911813442959</v>
      </c>
      <c r="J140" s="127">
        <f t="shared" si="55"/>
        <v>4446.5682982378275</v>
      </c>
      <c r="K140" s="127">
        <f t="shared" si="56"/>
        <v>4346.6454151313592</v>
      </c>
      <c r="L140" s="127">
        <f t="shared" si="57"/>
        <v>4246.7225320248917</v>
      </c>
      <c r="M140" s="128">
        <f t="shared" si="58"/>
        <v>4146.7996489184234</v>
      </c>
    </row>
    <row r="141" spans="1:13" x14ac:dyDescent="0.25">
      <c r="A141" s="169" t="s">
        <v>952</v>
      </c>
      <c r="B141" s="170" t="s">
        <v>710</v>
      </c>
      <c r="C141" s="584">
        <v>6243.6229260109303</v>
      </c>
      <c r="D141" s="585"/>
      <c r="E141" s="316">
        <f t="shared" si="50"/>
        <v>6118.7504674907113</v>
      </c>
      <c r="F141" s="121">
        <f t="shared" si="51"/>
        <v>6056.3142382306023</v>
      </c>
      <c r="G141" s="121">
        <f t="shared" si="52"/>
        <v>5931.4417797103833</v>
      </c>
      <c r="H141" s="121">
        <f t="shared" si="53"/>
        <v>5806.5693211901653</v>
      </c>
      <c r="I141" s="121">
        <f t="shared" si="54"/>
        <v>5681.6968626699472</v>
      </c>
      <c r="J141" s="121">
        <f t="shared" si="55"/>
        <v>5556.8244041497283</v>
      </c>
      <c r="K141" s="121">
        <f t="shared" si="56"/>
        <v>5431.9519456295093</v>
      </c>
      <c r="L141" s="121">
        <f t="shared" si="57"/>
        <v>5307.0794871092903</v>
      </c>
      <c r="M141" s="129">
        <f t="shared" si="58"/>
        <v>5182.2070285890723</v>
      </c>
    </row>
    <row r="142" spans="1:13" ht="15.75" thickBot="1" x14ac:dyDescent="0.3">
      <c r="A142" s="173" t="s">
        <v>953</v>
      </c>
      <c r="B142" s="174" t="s">
        <v>711</v>
      </c>
      <c r="C142" s="617">
        <v>7491.3394475600353</v>
      </c>
      <c r="D142" s="618"/>
      <c r="E142" s="318">
        <f t="shared" si="50"/>
        <v>7341.5126586088345</v>
      </c>
      <c r="F142" s="138">
        <f t="shared" si="51"/>
        <v>7266.5992641332341</v>
      </c>
      <c r="G142" s="138">
        <f t="shared" si="52"/>
        <v>7116.7724751820333</v>
      </c>
      <c r="H142" s="138">
        <f t="shared" si="53"/>
        <v>6966.9456862308334</v>
      </c>
      <c r="I142" s="138">
        <f t="shared" si="54"/>
        <v>6817.1188972796326</v>
      </c>
      <c r="J142" s="138">
        <f t="shared" si="55"/>
        <v>6667.2921083284318</v>
      </c>
      <c r="K142" s="138">
        <f t="shared" si="56"/>
        <v>6517.465319377231</v>
      </c>
      <c r="L142" s="138">
        <f t="shared" si="57"/>
        <v>6367.6385304260302</v>
      </c>
      <c r="M142" s="139">
        <f t="shared" si="58"/>
        <v>6217.8117414748294</v>
      </c>
    </row>
    <row r="143" spans="1:13" ht="19.5" thickBot="1" x14ac:dyDescent="0.3">
      <c r="A143" s="182" t="s">
        <v>956</v>
      </c>
      <c r="B143" s="178"/>
      <c r="C143" s="178"/>
      <c r="D143" s="179"/>
      <c r="E143" s="179"/>
      <c r="F143" s="179"/>
      <c r="G143" s="179"/>
      <c r="H143" s="179"/>
      <c r="I143" s="179"/>
      <c r="J143" s="179"/>
      <c r="K143" s="179"/>
      <c r="L143" s="179"/>
      <c r="M143" s="183"/>
    </row>
    <row r="144" spans="1:13" x14ac:dyDescent="0.25">
      <c r="A144" s="159" t="s">
        <v>545</v>
      </c>
      <c r="B144" s="160" t="s">
        <v>957</v>
      </c>
      <c r="C144" s="619">
        <v>142.75800000000001</v>
      </c>
      <c r="D144" s="620"/>
      <c r="E144" s="320">
        <f>C144*0.98</f>
        <v>139.90284</v>
      </c>
      <c r="F144" s="103">
        <f>C144*0.97</f>
        <v>138.47525999999999</v>
      </c>
      <c r="G144" s="103">
        <f>C144*0.95</f>
        <v>135.62010000000001</v>
      </c>
      <c r="H144" s="103">
        <f>C144*0.93</f>
        <v>132.76494000000002</v>
      </c>
      <c r="I144" s="103">
        <f>C144*0.91</f>
        <v>129.90978000000001</v>
      </c>
      <c r="J144" s="103">
        <f>C144*0.89</f>
        <v>127.05462000000001</v>
      </c>
      <c r="K144" s="103">
        <f>C144*0.87</f>
        <v>124.19946</v>
      </c>
      <c r="L144" s="103">
        <f>C144*0.85</f>
        <v>121.3443</v>
      </c>
      <c r="M144" s="104">
        <f>C144*0.83</f>
        <v>118.48914000000001</v>
      </c>
    </row>
    <row r="145" spans="1:26" x14ac:dyDescent="0.25">
      <c r="A145" s="163" t="s">
        <v>546</v>
      </c>
      <c r="B145" s="82" t="s">
        <v>958</v>
      </c>
      <c r="C145" s="588">
        <v>201.03300000000002</v>
      </c>
      <c r="D145" s="589"/>
      <c r="E145" s="321">
        <f t="shared" ref="E145:E147" si="59">C145*0.98</f>
        <v>197.01234000000002</v>
      </c>
      <c r="F145" s="76">
        <f t="shared" ref="F145:F147" si="60">C145*0.97</f>
        <v>195.00201000000001</v>
      </c>
      <c r="G145" s="76">
        <f t="shared" ref="G145:G147" si="61">C145*0.95</f>
        <v>190.98134999999999</v>
      </c>
      <c r="H145" s="76">
        <f t="shared" ref="H145:H147" si="62">C145*0.93</f>
        <v>186.96069000000003</v>
      </c>
      <c r="I145" s="76">
        <f t="shared" ref="I145:I147" si="63">C145*0.91</f>
        <v>182.94003000000001</v>
      </c>
      <c r="J145" s="76">
        <f t="shared" ref="J145:J147" si="64">C145*0.89</f>
        <v>178.91937000000001</v>
      </c>
      <c r="K145" s="76">
        <f t="shared" ref="K145:K147" si="65">C145*0.87</f>
        <v>174.89871000000002</v>
      </c>
      <c r="L145" s="76">
        <f t="shared" ref="L145:L147" si="66">C145*0.85</f>
        <v>170.87805</v>
      </c>
      <c r="M145" s="99">
        <f t="shared" ref="M145:M147" si="67">C145*0.83</f>
        <v>166.85739000000001</v>
      </c>
    </row>
    <row r="146" spans="1:26" x14ac:dyDescent="0.25">
      <c r="A146" s="164" t="s">
        <v>547</v>
      </c>
      <c r="B146" s="80" t="s">
        <v>959</v>
      </c>
      <c r="C146" s="586">
        <v>259.56</v>
      </c>
      <c r="D146" s="587"/>
      <c r="E146" s="302">
        <f t="shared" si="59"/>
        <v>254.36879999999999</v>
      </c>
      <c r="F146" s="75">
        <f t="shared" si="60"/>
        <v>251.7732</v>
      </c>
      <c r="G146" s="75">
        <f t="shared" si="61"/>
        <v>246.58199999999999</v>
      </c>
      <c r="H146" s="75">
        <f t="shared" si="62"/>
        <v>241.39080000000001</v>
      </c>
      <c r="I146" s="75">
        <f t="shared" si="63"/>
        <v>236.1996</v>
      </c>
      <c r="J146" s="75">
        <f t="shared" si="64"/>
        <v>231.00839999999999</v>
      </c>
      <c r="K146" s="75">
        <f t="shared" si="65"/>
        <v>225.81720000000001</v>
      </c>
      <c r="L146" s="75">
        <f t="shared" si="66"/>
        <v>220.626</v>
      </c>
      <c r="M146" s="100">
        <f t="shared" si="67"/>
        <v>215.4348</v>
      </c>
    </row>
    <row r="147" spans="1:26" ht="15.75" thickBot="1" x14ac:dyDescent="0.3">
      <c r="A147" s="161" t="s">
        <v>548</v>
      </c>
      <c r="B147" s="162" t="s">
        <v>960</v>
      </c>
      <c r="C147" s="621">
        <v>318.339</v>
      </c>
      <c r="D147" s="622"/>
      <c r="E147" s="322">
        <f t="shared" si="59"/>
        <v>311.97221999999999</v>
      </c>
      <c r="F147" s="101">
        <f t="shared" si="60"/>
        <v>308.78883000000002</v>
      </c>
      <c r="G147" s="101">
        <f t="shared" si="61"/>
        <v>302.42205000000001</v>
      </c>
      <c r="H147" s="101">
        <f t="shared" si="62"/>
        <v>296.05527000000001</v>
      </c>
      <c r="I147" s="101">
        <f t="shared" si="63"/>
        <v>289.68849</v>
      </c>
      <c r="J147" s="101">
        <f t="shared" si="64"/>
        <v>283.32171</v>
      </c>
      <c r="K147" s="101">
        <f t="shared" si="65"/>
        <v>276.95492999999999</v>
      </c>
      <c r="L147" s="101">
        <f t="shared" si="66"/>
        <v>270.58814999999998</v>
      </c>
      <c r="M147" s="102">
        <f t="shared" si="67"/>
        <v>264.22136999999998</v>
      </c>
    </row>
    <row r="148" spans="1:26" ht="18.75" x14ac:dyDescent="0.25">
      <c r="A148" s="611" t="s">
        <v>1097</v>
      </c>
      <c r="B148" s="612"/>
      <c r="C148" s="612"/>
      <c r="D148" s="612"/>
      <c r="E148" s="612"/>
      <c r="F148" s="612"/>
      <c r="G148" s="612"/>
      <c r="H148" s="612"/>
      <c r="I148" s="612"/>
      <c r="J148" s="612"/>
      <c r="K148" s="612"/>
      <c r="L148" s="612"/>
      <c r="M148" s="613"/>
    </row>
    <row r="149" spans="1:26" x14ac:dyDescent="0.25">
      <c r="A149" s="79" t="s">
        <v>1105</v>
      </c>
      <c r="B149" s="80" t="s">
        <v>962</v>
      </c>
      <c r="C149" s="586">
        <v>247.65300000000002</v>
      </c>
      <c r="D149" s="587"/>
      <c r="E149" s="302">
        <f>C149*0.98</f>
        <v>242.69994000000003</v>
      </c>
      <c r="F149" s="75">
        <f>C149*0.97</f>
        <v>240.22341</v>
      </c>
      <c r="G149" s="75">
        <f>C149*0.95</f>
        <v>235.27035000000001</v>
      </c>
      <c r="H149" s="75">
        <f>C149*0.93</f>
        <v>230.31729000000004</v>
      </c>
      <c r="I149" s="75">
        <f>C149*0.91</f>
        <v>225.36423000000002</v>
      </c>
      <c r="J149" s="75">
        <f>C149*0.89</f>
        <v>220.41117000000003</v>
      </c>
      <c r="K149" s="75">
        <f>C149*0.87</f>
        <v>215.45811</v>
      </c>
      <c r="L149" s="75">
        <f>C149*0.85</f>
        <v>210.50505000000001</v>
      </c>
      <c r="M149" s="75">
        <f>C149*0.83</f>
        <v>205.55199000000002</v>
      </c>
    </row>
    <row r="150" spans="1:26" x14ac:dyDescent="0.25">
      <c r="A150" s="81" t="s">
        <v>350</v>
      </c>
      <c r="B150" s="82" t="s">
        <v>963</v>
      </c>
      <c r="C150" s="588">
        <v>479.9514036452839</v>
      </c>
      <c r="D150" s="589"/>
      <c r="E150" s="321">
        <f t="shared" ref="E150:E154" si="68">C150*0.98</f>
        <v>470.35237557237821</v>
      </c>
      <c r="F150" s="76">
        <f t="shared" ref="F150:F154" si="69">C150*0.97</f>
        <v>465.55286153592539</v>
      </c>
      <c r="G150" s="76">
        <f t="shared" ref="G150:G154" si="70">C150*0.95</f>
        <v>455.95383346301969</v>
      </c>
      <c r="H150" s="76">
        <f t="shared" ref="H150:H154" si="71">C150*0.93</f>
        <v>446.35480539011405</v>
      </c>
      <c r="I150" s="76">
        <f t="shared" ref="I150:I154" si="72">C150*0.91</f>
        <v>436.75577731720836</v>
      </c>
      <c r="J150" s="76">
        <f t="shared" ref="J150:J154" si="73">C150*0.89</f>
        <v>427.15674924430266</v>
      </c>
      <c r="K150" s="76">
        <f t="shared" ref="K150:K154" si="74">C150*0.87</f>
        <v>417.55772117139702</v>
      </c>
      <c r="L150" s="76">
        <f t="shared" ref="L150:L154" si="75">C150*0.85</f>
        <v>407.95869309849132</v>
      </c>
      <c r="M150" s="76">
        <f t="shared" ref="M150:M154" si="76">C150*0.83</f>
        <v>398.35966502558563</v>
      </c>
    </row>
    <row r="151" spans="1:26" x14ac:dyDescent="0.25">
      <c r="A151" s="79" t="s">
        <v>351</v>
      </c>
      <c r="B151" s="80" t="s">
        <v>964</v>
      </c>
      <c r="C151" s="586">
        <v>552.65114832222991</v>
      </c>
      <c r="D151" s="587"/>
      <c r="E151" s="302">
        <f t="shared" si="68"/>
        <v>541.59812535578533</v>
      </c>
      <c r="F151" s="75">
        <f t="shared" si="69"/>
        <v>536.07161387256303</v>
      </c>
      <c r="G151" s="75">
        <f t="shared" si="70"/>
        <v>525.01859090611845</v>
      </c>
      <c r="H151" s="75">
        <f t="shared" si="71"/>
        <v>513.96556793967386</v>
      </c>
      <c r="I151" s="75">
        <f t="shared" si="72"/>
        <v>502.91254497322922</v>
      </c>
      <c r="J151" s="75">
        <f t="shared" si="73"/>
        <v>491.85952200678463</v>
      </c>
      <c r="K151" s="75">
        <f t="shared" si="74"/>
        <v>480.80649904034004</v>
      </c>
      <c r="L151" s="75">
        <f t="shared" si="75"/>
        <v>469.7534760738954</v>
      </c>
      <c r="M151" s="75">
        <f t="shared" si="76"/>
        <v>458.70045310745081</v>
      </c>
    </row>
    <row r="152" spans="1:26" x14ac:dyDescent="0.25">
      <c r="A152" s="81" t="s">
        <v>352</v>
      </c>
      <c r="B152" s="82" t="s">
        <v>965</v>
      </c>
      <c r="C152" s="588">
        <v>625.51725397097664</v>
      </c>
      <c r="D152" s="589"/>
      <c r="E152" s="321">
        <f t="shared" si="68"/>
        <v>613.00690889155715</v>
      </c>
      <c r="F152" s="76">
        <f t="shared" si="69"/>
        <v>606.75173635184728</v>
      </c>
      <c r="G152" s="76">
        <f t="shared" si="70"/>
        <v>594.24139127242779</v>
      </c>
      <c r="H152" s="76">
        <f t="shared" si="71"/>
        <v>581.7310461930083</v>
      </c>
      <c r="I152" s="76">
        <f t="shared" si="72"/>
        <v>569.2207011135888</v>
      </c>
      <c r="J152" s="76">
        <f t="shared" si="73"/>
        <v>556.71035603416919</v>
      </c>
      <c r="K152" s="76">
        <f t="shared" si="74"/>
        <v>544.2000109547497</v>
      </c>
      <c r="L152" s="76">
        <f t="shared" si="75"/>
        <v>531.68966587533009</v>
      </c>
      <c r="M152" s="76">
        <f t="shared" si="76"/>
        <v>519.1793207959106</v>
      </c>
    </row>
    <row r="153" spans="1:26" x14ac:dyDescent="0.25">
      <c r="A153" s="79" t="s">
        <v>353</v>
      </c>
      <c r="B153" s="80" t="s">
        <v>966</v>
      </c>
      <c r="C153" s="586">
        <v>697.8909816822196</v>
      </c>
      <c r="D153" s="587"/>
      <c r="E153" s="302">
        <f t="shared" si="68"/>
        <v>683.93316204857524</v>
      </c>
      <c r="F153" s="75">
        <f t="shared" si="69"/>
        <v>676.954252231753</v>
      </c>
      <c r="G153" s="75">
        <f t="shared" si="70"/>
        <v>662.99643259810864</v>
      </c>
      <c r="H153" s="75">
        <f t="shared" si="71"/>
        <v>649.03861296446428</v>
      </c>
      <c r="I153" s="75">
        <f t="shared" si="72"/>
        <v>635.08079333081992</v>
      </c>
      <c r="J153" s="75">
        <f t="shared" si="73"/>
        <v>621.12297369717544</v>
      </c>
      <c r="K153" s="75">
        <f t="shared" si="74"/>
        <v>607.16515406353108</v>
      </c>
      <c r="L153" s="75">
        <f t="shared" si="75"/>
        <v>593.2073344298866</v>
      </c>
      <c r="M153" s="75">
        <f t="shared" si="76"/>
        <v>579.24951479624224</v>
      </c>
    </row>
    <row r="154" spans="1:26" x14ac:dyDescent="0.25">
      <c r="A154" s="81" t="s">
        <v>354</v>
      </c>
      <c r="B154" s="82" t="s">
        <v>967</v>
      </c>
      <c r="C154" s="588">
        <v>771.08310429666926</v>
      </c>
      <c r="D154" s="589"/>
      <c r="E154" s="321">
        <f t="shared" si="68"/>
        <v>755.66144221073591</v>
      </c>
      <c r="F154" s="76">
        <f t="shared" si="69"/>
        <v>747.95061116776913</v>
      </c>
      <c r="G154" s="76">
        <f t="shared" si="70"/>
        <v>732.52894908183578</v>
      </c>
      <c r="H154" s="76">
        <f t="shared" si="71"/>
        <v>717.10728699590243</v>
      </c>
      <c r="I154" s="76">
        <f t="shared" si="72"/>
        <v>701.68562490996908</v>
      </c>
      <c r="J154" s="76">
        <f t="shared" si="73"/>
        <v>686.26396282403562</v>
      </c>
      <c r="K154" s="76">
        <f t="shared" si="74"/>
        <v>670.84230073810227</v>
      </c>
      <c r="L154" s="76">
        <f t="shared" si="75"/>
        <v>655.4206386521688</v>
      </c>
      <c r="M154" s="76">
        <f t="shared" si="76"/>
        <v>639.99897656623546</v>
      </c>
    </row>
    <row r="155" spans="1:26" ht="18.75" x14ac:dyDescent="0.25">
      <c r="A155" s="614" t="s">
        <v>1098</v>
      </c>
      <c r="B155" s="615"/>
      <c r="C155" s="615"/>
      <c r="D155" s="615"/>
      <c r="E155" s="615"/>
      <c r="F155" s="615"/>
      <c r="G155" s="615"/>
      <c r="H155" s="615"/>
      <c r="I155" s="615"/>
      <c r="J155" s="615"/>
      <c r="K155" s="615"/>
      <c r="L155" s="615"/>
      <c r="M155" s="616"/>
      <c r="V155" s="409"/>
      <c r="W155" s="429"/>
      <c r="X155" s="429"/>
      <c r="Y155" s="529"/>
      <c r="Z155" s="529"/>
    </row>
    <row r="156" spans="1:26" x14ac:dyDescent="0.25">
      <c r="A156" s="79" t="s">
        <v>1104</v>
      </c>
      <c r="B156" s="80" t="s">
        <v>962</v>
      </c>
      <c r="C156" s="586">
        <v>235.68300000000002</v>
      </c>
      <c r="D156" s="587"/>
      <c r="E156" s="302">
        <f>C156*0.98</f>
        <v>230.96934000000002</v>
      </c>
      <c r="F156" s="75">
        <f>C156*0.97</f>
        <v>228.61251000000001</v>
      </c>
      <c r="G156" s="75">
        <f>C156*0.95</f>
        <v>223.89885000000001</v>
      </c>
      <c r="H156" s="75">
        <f>C156*0.93</f>
        <v>219.18519000000003</v>
      </c>
      <c r="I156" s="75">
        <f>C156*0.91</f>
        <v>214.47153000000003</v>
      </c>
      <c r="J156" s="75">
        <f>C156*0.89</f>
        <v>209.75787000000003</v>
      </c>
      <c r="K156" s="75">
        <f>C156*0.87</f>
        <v>205.04421000000002</v>
      </c>
      <c r="L156" s="75">
        <f>C156*0.85</f>
        <v>200.33055000000002</v>
      </c>
      <c r="M156" s="75">
        <f>C156*0.83</f>
        <v>195.61689000000001</v>
      </c>
      <c r="V156" s="409"/>
      <c r="W156" s="429"/>
      <c r="X156" s="429"/>
      <c r="Y156" s="529"/>
      <c r="Z156" s="529"/>
    </row>
    <row r="157" spans="1:26" x14ac:dyDescent="0.25">
      <c r="A157" s="81" t="s">
        <v>1099</v>
      </c>
      <c r="B157" s="82" t="s">
        <v>963</v>
      </c>
      <c r="C157" s="588">
        <v>407.92500000000001</v>
      </c>
      <c r="D157" s="589"/>
      <c r="E157" s="321">
        <f t="shared" ref="E157:E161" si="77">C157*0.98</f>
        <v>399.76650000000001</v>
      </c>
      <c r="F157" s="76">
        <f t="shared" ref="F157:F161" si="78">C157*0.97</f>
        <v>395.68725000000001</v>
      </c>
      <c r="G157" s="76">
        <f t="shared" ref="G157:G161" si="79">C157*0.95</f>
        <v>387.52875</v>
      </c>
      <c r="H157" s="76">
        <f t="shared" ref="H157:H161" si="80">C157*0.93</f>
        <v>379.37025000000006</v>
      </c>
      <c r="I157" s="76">
        <f t="shared" ref="I157:I161" si="81">C157*0.91</f>
        <v>371.21174999999999</v>
      </c>
      <c r="J157" s="76">
        <f t="shared" ref="J157:J161" si="82">C157*0.89</f>
        <v>363.05324999999999</v>
      </c>
      <c r="K157" s="76">
        <f t="shared" ref="K157:K161" si="83">C157*0.87</f>
        <v>354.89474999999999</v>
      </c>
      <c r="L157" s="76">
        <f t="shared" ref="L157:L161" si="84">C157*0.85</f>
        <v>346.73624999999998</v>
      </c>
      <c r="M157" s="76">
        <f t="shared" ref="M157:M161" si="85">C157*0.83</f>
        <v>338.57774999999998</v>
      </c>
      <c r="V157" s="409"/>
      <c r="W157" s="429"/>
      <c r="X157" s="429"/>
      <c r="Y157" s="529"/>
      <c r="Z157" s="529"/>
    </row>
    <row r="158" spans="1:26" x14ac:dyDescent="0.25">
      <c r="A158" s="79" t="s">
        <v>1100</v>
      </c>
      <c r="B158" s="80" t="s">
        <v>964</v>
      </c>
      <c r="C158" s="586">
        <v>470.92500000000001</v>
      </c>
      <c r="D158" s="587"/>
      <c r="E158" s="302">
        <f t="shared" si="77"/>
        <v>461.50650000000002</v>
      </c>
      <c r="F158" s="75">
        <f t="shared" si="78"/>
        <v>456.79725000000002</v>
      </c>
      <c r="G158" s="75">
        <f t="shared" si="79"/>
        <v>447.37874999999997</v>
      </c>
      <c r="H158" s="75">
        <f t="shared" si="80"/>
        <v>437.96025000000003</v>
      </c>
      <c r="I158" s="75">
        <f t="shared" si="81"/>
        <v>428.54175000000004</v>
      </c>
      <c r="J158" s="75">
        <f t="shared" si="82"/>
        <v>419.12325000000004</v>
      </c>
      <c r="K158" s="75">
        <f t="shared" si="83"/>
        <v>409.70474999999999</v>
      </c>
      <c r="L158" s="75">
        <f t="shared" si="84"/>
        <v>400.28625</v>
      </c>
      <c r="M158" s="75">
        <f t="shared" si="85"/>
        <v>390.86775</v>
      </c>
      <c r="V158" s="409"/>
      <c r="W158" s="429"/>
      <c r="X158" s="429"/>
      <c r="Y158" s="529"/>
      <c r="Z158" s="529"/>
    </row>
    <row r="159" spans="1:26" x14ac:dyDescent="0.25">
      <c r="A159" s="81" t="s">
        <v>1101</v>
      </c>
      <c r="B159" s="82" t="s">
        <v>965</v>
      </c>
      <c r="C159" s="588">
        <v>546.96600000000001</v>
      </c>
      <c r="D159" s="589"/>
      <c r="E159" s="321">
        <f t="shared" si="77"/>
        <v>536.02667999999994</v>
      </c>
      <c r="F159" s="76">
        <f t="shared" si="78"/>
        <v>530.55701999999997</v>
      </c>
      <c r="G159" s="76">
        <f t="shared" si="79"/>
        <v>519.61770000000001</v>
      </c>
      <c r="H159" s="76">
        <f t="shared" si="80"/>
        <v>508.67838000000006</v>
      </c>
      <c r="I159" s="76">
        <f t="shared" si="81"/>
        <v>497.73906000000005</v>
      </c>
      <c r="J159" s="76">
        <f t="shared" si="82"/>
        <v>486.79974000000004</v>
      </c>
      <c r="K159" s="76">
        <f t="shared" si="83"/>
        <v>475.86041999999998</v>
      </c>
      <c r="L159" s="76">
        <f t="shared" si="84"/>
        <v>464.92109999999997</v>
      </c>
      <c r="M159" s="76">
        <f t="shared" si="85"/>
        <v>453.98177999999996</v>
      </c>
      <c r="V159" s="409"/>
      <c r="W159" s="429"/>
      <c r="X159" s="429"/>
      <c r="Y159" s="529"/>
      <c r="Z159" s="529"/>
    </row>
    <row r="160" spans="1:26" x14ac:dyDescent="0.25">
      <c r="A160" s="79" t="s">
        <v>1102</v>
      </c>
      <c r="B160" s="80" t="s">
        <v>966</v>
      </c>
      <c r="C160" s="586">
        <v>614.37599999999998</v>
      </c>
      <c r="D160" s="587"/>
      <c r="E160" s="302">
        <f t="shared" si="77"/>
        <v>602.08848</v>
      </c>
      <c r="F160" s="75">
        <f t="shared" si="78"/>
        <v>595.94471999999996</v>
      </c>
      <c r="G160" s="75">
        <f t="shared" si="79"/>
        <v>583.65719999999999</v>
      </c>
      <c r="H160" s="75">
        <f t="shared" si="80"/>
        <v>571.36968000000002</v>
      </c>
      <c r="I160" s="75">
        <f t="shared" si="81"/>
        <v>559.08216000000004</v>
      </c>
      <c r="J160" s="75">
        <f t="shared" si="82"/>
        <v>546.79463999999996</v>
      </c>
      <c r="K160" s="75">
        <f t="shared" si="83"/>
        <v>534.50711999999999</v>
      </c>
      <c r="L160" s="75">
        <f t="shared" si="84"/>
        <v>522.21960000000001</v>
      </c>
      <c r="M160" s="75">
        <f t="shared" si="85"/>
        <v>509.93207999999993</v>
      </c>
      <c r="V160" s="409"/>
      <c r="W160" s="429"/>
      <c r="X160" s="429"/>
      <c r="Y160" s="529"/>
      <c r="Z160" s="529"/>
    </row>
    <row r="161" spans="1:26" x14ac:dyDescent="0.25">
      <c r="A161" s="81" t="s">
        <v>1103</v>
      </c>
      <c r="B161" s="82" t="s">
        <v>967</v>
      </c>
      <c r="C161" s="588">
        <v>687.58200000000011</v>
      </c>
      <c r="D161" s="589"/>
      <c r="E161" s="321">
        <f t="shared" si="77"/>
        <v>673.83036000000004</v>
      </c>
      <c r="F161" s="76">
        <f t="shared" si="78"/>
        <v>666.95454000000007</v>
      </c>
      <c r="G161" s="76">
        <f t="shared" si="79"/>
        <v>653.20290000000011</v>
      </c>
      <c r="H161" s="76">
        <f t="shared" si="80"/>
        <v>639.45126000000016</v>
      </c>
      <c r="I161" s="76">
        <f t="shared" si="81"/>
        <v>625.6996200000001</v>
      </c>
      <c r="J161" s="76">
        <f t="shared" si="82"/>
        <v>611.94798000000014</v>
      </c>
      <c r="K161" s="76">
        <f t="shared" si="83"/>
        <v>598.19634000000008</v>
      </c>
      <c r="L161" s="76">
        <f t="shared" si="84"/>
        <v>584.44470000000013</v>
      </c>
      <c r="M161" s="76">
        <f t="shared" si="85"/>
        <v>570.69306000000006</v>
      </c>
      <c r="V161" s="409"/>
      <c r="W161" s="429"/>
      <c r="X161" s="429"/>
      <c r="Y161" s="529"/>
      <c r="Z161" s="529"/>
    </row>
    <row r="162" spans="1:26" ht="18.75" x14ac:dyDescent="0.25">
      <c r="A162" s="432" t="s">
        <v>968</v>
      </c>
      <c r="B162" s="433"/>
      <c r="C162" s="433"/>
      <c r="D162" s="433"/>
      <c r="E162" s="433"/>
      <c r="F162" s="433"/>
      <c r="G162" s="433"/>
      <c r="H162" s="433"/>
      <c r="I162" s="433"/>
      <c r="J162" s="433"/>
      <c r="K162" s="433"/>
      <c r="L162" s="433"/>
      <c r="M162" s="434"/>
    </row>
    <row r="163" spans="1:26" x14ac:dyDescent="0.25">
      <c r="A163" s="79" t="s">
        <v>991</v>
      </c>
      <c r="B163" s="80" t="s">
        <v>969</v>
      </c>
      <c r="C163" s="607">
        <v>161.44814664466978</v>
      </c>
      <c r="D163" s="608"/>
      <c r="E163" s="302">
        <f>C163*0.98</f>
        <v>158.21918371177637</v>
      </c>
      <c r="F163" s="75">
        <f>C163*0.97</f>
        <v>156.60470224532969</v>
      </c>
      <c r="G163" s="75">
        <f>C163*0.95</f>
        <v>153.37573931243628</v>
      </c>
      <c r="H163" s="75">
        <f>C163*0.93</f>
        <v>150.1467763795429</v>
      </c>
      <c r="I163" s="75">
        <f>C163*0.91</f>
        <v>146.91781344664949</v>
      </c>
      <c r="J163" s="75">
        <f>C163*0.89</f>
        <v>143.68885051375611</v>
      </c>
      <c r="K163" s="75">
        <f>C163*0.87</f>
        <v>140.4598875808627</v>
      </c>
      <c r="L163" s="75">
        <f>C163*0.85</f>
        <v>137.23092464796932</v>
      </c>
      <c r="M163" s="75">
        <f>C163*0.83</f>
        <v>134.00196171507591</v>
      </c>
    </row>
    <row r="164" spans="1:26" x14ac:dyDescent="0.25">
      <c r="A164" s="81" t="s">
        <v>489</v>
      </c>
      <c r="B164" s="82" t="s">
        <v>970</v>
      </c>
      <c r="C164" s="609">
        <v>415.07062464297513</v>
      </c>
      <c r="D164" s="610"/>
      <c r="E164" s="321">
        <f t="shared" ref="E164:E168" si="86">C164*0.98</f>
        <v>406.76921215011561</v>
      </c>
      <c r="F164" s="76">
        <f t="shared" ref="F164:F168" si="87">C164*0.97</f>
        <v>402.61850590368584</v>
      </c>
      <c r="G164" s="76">
        <f t="shared" ref="G164:G168" si="88">C164*0.95</f>
        <v>394.31709341082637</v>
      </c>
      <c r="H164" s="76">
        <f t="shared" ref="H164:H168" si="89">C164*0.93</f>
        <v>386.0156809179669</v>
      </c>
      <c r="I164" s="76">
        <f t="shared" ref="I164:I168" si="90">C164*0.91</f>
        <v>377.71426842510738</v>
      </c>
      <c r="J164" s="76">
        <f t="shared" ref="J164:J168" si="91">C164*0.89</f>
        <v>369.41285593224785</v>
      </c>
      <c r="K164" s="76">
        <f t="shared" ref="K164:K168" si="92">C164*0.87</f>
        <v>361.11144343938838</v>
      </c>
      <c r="L164" s="76">
        <f t="shared" ref="L164:L168" si="93">C164*0.85</f>
        <v>352.81003094652885</v>
      </c>
      <c r="M164" s="76">
        <f t="shared" ref="M164:M168" si="94">C164*0.83</f>
        <v>344.50861845366933</v>
      </c>
    </row>
    <row r="165" spans="1:26" x14ac:dyDescent="0.25">
      <c r="A165" s="79" t="s">
        <v>490</v>
      </c>
      <c r="B165" s="80" t="s">
        <v>971</v>
      </c>
      <c r="C165" s="607">
        <v>476.95690615286969</v>
      </c>
      <c r="D165" s="608"/>
      <c r="E165" s="302">
        <f t="shared" si="86"/>
        <v>467.41776802981229</v>
      </c>
      <c r="F165" s="75">
        <f t="shared" si="87"/>
        <v>462.64819896828357</v>
      </c>
      <c r="G165" s="75">
        <f t="shared" si="88"/>
        <v>453.10906084522617</v>
      </c>
      <c r="H165" s="75">
        <f t="shared" si="89"/>
        <v>443.56992272216883</v>
      </c>
      <c r="I165" s="75">
        <f t="shared" si="90"/>
        <v>434.03078459911143</v>
      </c>
      <c r="J165" s="75">
        <f t="shared" si="91"/>
        <v>424.49164647605403</v>
      </c>
      <c r="K165" s="75">
        <f t="shared" si="92"/>
        <v>414.95250835299663</v>
      </c>
      <c r="L165" s="75">
        <f t="shared" si="93"/>
        <v>405.41337022993923</v>
      </c>
      <c r="M165" s="75">
        <f t="shared" si="94"/>
        <v>395.87423210688183</v>
      </c>
    </row>
    <row r="166" spans="1:26" x14ac:dyDescent="0.25">
      <c r="A166" s="81" t="s">
        <v>491</v>
      </c>
      <c r="B166" s="82" t="s">
        <v>972</v>
      </c>
      <c r="C166" s="609">
        <v>538.84318766276419</v>
      </c>
      <c r="D166" s="610"/>
      <c r="E166" s="321">
        <f t="shared" si="86"/>
        <v>528.06632390950892</v>
      </c>
      <c r="F166" s="76">
        <f t="shared" si="87"/>
        <v>522.67789203288123</v>
      </c>
      <c r="G166" s="76">
        <f t="shared" si="88"/>
        <v>511.90102827962596</v>
      </c>
      <c r="H166" s="76">
        <f t="shared" si="89"/>
        <v>501.12416452637075</v>
      </c>
      <c r="I166" s="76">
        <f t="shared" si="90"/>
        <v>490.34730077311542</v>
      </c>
      <c r="J166" s="76">
        <f t="shared" si="91"/>
        <v>479.57043701986015</v>
      </c>
      <c r="K166" s="76">
        <f t="shared" si="92"/>
        <v>468.79357326660482</v>
      </c>
      <c r="L166" s="76">
        <f t="shared" si="93"/>
        <v>458.01670951334955</v>
      </c>
      <c r="M166" s="76">
        <f t="shared" si="94"/>
        <v>447.23984576009428</v>
      </c>
    </row>
    <row r="167" spans="1:26" x14ac:dyDescent="0.25">
      <c r="A167" s="79" t="s">
        <v>492</v>
      </c>
      <c r="B167" s="80" t="s">
        <v>973</v>
      </c>
      <c r="C167" s="607">
        <v>600.56310820085776</v>
      </c>
      <c r="D167" s="608"/>
      <c r="E167" s="302">
        <f t="shared" si="86"/>
        <v>588.55184603684063</v>
      </c>
      <c r="F167" s="75">
        <f t="shared" si="87"/>
        <v>582.54621495483195</v>
      </c>
      <c r="G167" s="75">
        <f t="shared" si="88"/>
        <v>570.53495279081483</v>
      </c>
      <c r="H167" s="75">
        <f t="shared" si="89"/>
        <v>558.5236906267977</v>
      </c>
      <c r="I167" s="75">
        <f t="shared" si="90"/>
        <v>546.51242846278058</v>
      </c>
      <c r="J167" s="75">
        <f t="shared" si="91"/>
        <v>534.50116629876345</v>
      </c>
      <c r="K167" s="75">
        <f t="shared" si="92"/>
        <v>522.48990413474621</v>
      </c>
      <c r="L167" s="75">
        <f t="shared" si="93"/>
        <v>510.47864197072909</v>
      </c>
      <c r="M167" s="75">
        <f t="shared" si="94"/>
        <v>498.4673798067119</v>
      </c>
    </row>
    <row r="168" spans="1:26" x14ac:dyDescent="0.25">
      <c r="A168" s="81" t="s">
        <v>493</v>
      </c>
      <c r="B168" s="82" t="s">
        <v>974</v>
      </c>
      <c r="C168" s="609">
        <v>662.44938971075226</v>
      </c>
      <c r="D168" s="610"/>
      <c r="E168" s="321">
        <f t="shared" si="86"/>
        <v>649.2004019165372</v>
      </c>
      <c r="F168" s="76">
        <f t="shared" si="87"/>
        <v>642.57590801942968</v>
      </c>
      <c r="G168" s="76">
        <f t="shared" si="88"/>
        <v>629.32692022521462</v>
      </c>
      <c r="H168" s="76">
        <f t="shared" si="89"/>
        <v>616.07793243099968</v>
      </c>
      <c r="I168" s="76">
        <f t="shared" si="90"/>
        <v>602.82894463678463</v>
      </c>
      <c r="J168" s="76">
        <f t="shared" si="91"/>
        <v>589.57995684256957</v>
      </c>
      <c r="K168" s="76">
        <f t="shared" si="92"/>
        <v>576.3309690483544</v>
      </c>
      <c r="L168" s="76">
        <f t="shared" si="93"/>
        <v>563.08198125413935</v>
      </c>
      <c r="M168" s="76">
        <f t="shared" si="94"/>
        <v>549.8329934599243</v>
      </c>
    </row>
    <row r="169" spans="1:26" ht="19.5" thickBot="1" x14ac:dyDescent="0.3">
      <c r="A169" s="184" t="s">
        <v>975</v>
      </c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185"/>
    </row>
    <row r="170" spans="1:26" x14ac:dyDescent="0.25">
      <c r="A170" s="165" t="s">
        <v>712</v>
      </c>
      <c r="B170" s="166" t="s">
        <v>957</v>
      </c>
      <c r="C170" s="602">
        <v>543.94200000000001</v>
      </c>
      <c r="D170" s="603"/>
      <c r="E170" s="314">
        <f>C170*0.98</f>
        <v>533.06316000000004</v>
      </c>
      <c r="F170" s="130">
        <f>C170*0.97</f>
        <v>527.62374</v>
      </c>
      <c r="G170" s="130">
        <f>C170*0.95</f>
        <v>516.74490000000003</v>
      </c>
      <c r="H170" s="130">
        <f>C170*0.93</f>
        <v>505.86606000000006</v>
      </c>
      <c r="I170" s="130">
        <f>C170*0.91</f>
        <v>494.98722000000004</v>
      </c>
      <c r="J170" s="130">
        <f>C170*0.89</f>
        <v>484.10838000000001</v>
      </c>
      <c r="K170" s="130">
        <f>C170*0.87</f>
        <v>473.22953999999999</v>
      </c>
      <c r="L170" s="130">
        <f>C170*0.85</f>
        <v>462.35070000000002</v>
      </c>
      <c r="M170" s="131">
        <f>C170*0.83</f>
        <v>451.47185999999999</v>
      </c>
    </row>
    <row r="171" spans="1:26" ht="15.75" thickBot="1" x14ac:dyDescent="0.3">
      <c r="A171" s="167" t="s">
        <v>713</v>
      </c>
      <c r="B171" s="168" t="s">
        <v>957</v>
      </c>
      <c r="C171" s="604">
        <v>830.27700000000004</v>
      </c>
      <c r="D171" s="605"/>
      <c r="E171" s="315">
        <f t="shared" ref="E171:E177" si="95">C171*0.98</f>
        <v>813.67146000000002</v>
      </c>
      <c r="F171" s="114">
        <f t="shared" ref="F171:F177" si="96">C171*0.97</f>
        <v>805.36869000000002</v>
      </c>
      <c r="G171" s="114">
        <f t="shared" ref="G171:G177" si="97">C171*0.95</f>
        <v>788.76315</v>
      </c>
      <c r="H171" s="114">
        <f t="shared" ref="H171:H177" si="98">C171*0.93</f>
        <v>772.15761000000009</v>
      </c>
      <c r="I171" s="114">
        <f t="shared" ref="I171:I177" si="99">C171*0.91</f>
        <v>755.55207000000007</v>
      </c>
      <c r="J171" s="114">
        <f t="shared" ref="J171:J177" si="100">C171*0.89</f>
        <v>738.94653000000005</v>
      </c>
      <c r="K171" s="114">
        <f t="shared" ref="K171:K177" si="101">C171*0.87</f>
        <v>722.34099000000003</v>
      </c>
      <c r="L171" s="114">
        <f t="shared" ref="L171:L177" si="102">C171*0.85</f>
        <v>705.73545000000001</v>
      </c>
      <c r="M171" s="115">
        <f t="shared" ref="M171:M177" si="103">C171*0.83</f>
        <v>689.12991</v>
      </c>
    </row>
    <row r="172" spans="1:26" x14ac:dyDescent="0.25">
      <c r="A172" s="165" t="s">
        <v>714</v>
      </c>
      <c r="B172" s="166" t="s">
        <v>958</v>
      </c>
      <c r="C172" s="602">
        <v>728.53200000000004</v>
      </c>
      <c r="D172" s="603"/>
      <c r="E172" s="314">
        <f t="shared" si="95"/>
        <v>713.96136000000001</v>
      </c>
      <c r="F172" s="130">
        <f t="shared" si="96"/>
        <v>706.67604000000006</v>
      </c>
      <c r="G172" s="130">
        <f t="shared" si="97"/>
        <v>692.10540000000003</v>
      </c>
      <c r="H172" s="130">
        <f t="shared" si="98"/>
        <v>677.53476000000012</v>
      </c>
      <c r="I172" s="130">
        <f t="shared" si="99"/>
        <v>662.96412000000009</v>
      </c>
      <c r="J172" s="130">
        <f t="shared" si="100"/>
        <v>648.39348000000007</v>
      </c>
      <c r="K172" s="130">
        <f t="shared" si="101"/>
        <v>633.82284000000004</v>
      </c>
      <c r="L172" s="130">
        <f t="shared" si="102"/>
        <v>619.25220000000002</v>
      </c>
      <c r="M172" s="131">
        <f t="shared" si="103"/>
        <v>604.68155999999999</v>
      </c>
    </row>
    <row r="173" spans="1:26" s="98" customFormat="1" ht="15.75" thickBot="1" x14ac:dyDescent="0.3">
      <c r="A173" s="167" t="s">
        <v>715</v>
      </c>
      <c r="B173" s="168" t="s">
        <v>958</v>
      </c>
      <c r="C173" s="604">
        <v>1112.9580000000001</v>
      </c>
      <c r="D173" s="605"/>
      <c r="E173" s="315">
        <f t="shared" si="95"/>
        <v>1090.69884</v>
      </c>
      <c r="F173" s="114">
        <f t="shared" si="96"/>
        <v>1079.56926</v>
      </c>
      <c r="G173" s="114">
        <f t="shared" si="97"/>
        <v>1057.3100999999999</v>
      </c>
      <c r="H173" s="114">
        <f t="shared" si="98"/>
        <v>1035.0509400000001</v>
      </c>
      <c r="I173" s="114">
        <f t="shared" si="99"/>
        <v>1012.7917800000001</v>
      </c>
      <c r="J173" s="114">
        <f t="shared" si="100"/>
        <v>990.53262000000007</v>
      </c>
      <c r="K173" s="114">
        <f t="shared" si="101"/>
        <v>968.27346000000011</v>
      </c>
      <c r="L173" s="114">
        <f t="shared" si="102"/>
        <v>946.01430000000005</v>
      </c>
      <c r="M173" s="115">
        <f t="shared" si="103"/>
        <v>923.75513999999998</v>
      </c>
    </row>
    <row r="174" spans="1:26" s="98" customFormat="1" x14ac:dyDescent="0.25">
      <c r="A174" s="165" t="s">
        <v>716</v>
      </c>
      <c r="B174" s="166" t="s">
        <v>959</v>
      </c>
      <c r="C174" s="602">
        <v>883.13400000000013</v>
      </c>
      <c r="D174" s="603"/>
      <c r="E174" s="314">
        <f t="shared" si="95"/>
        <v>865.47132000000011</v>
      </c>
      <c r="F174" s="130">
        <f t="shared" si="96"/>
        <v>856.63998000000015</v>
      </c>
      <c r="G174" s="130">
        <f t="shared" si="97"/>
        <v>838.97730000000013</v>
      </c>
      <c r="H174" s="130">
        <f t="shared" si="98"/>
        <v>821.31462000000022</v>
      </c>
      <c r="I174" s="130">
        <f t="shared" si="99"/>
        <v>803.6519400000002</v>
      </c>
      <c r="J174" s="130">
        <f t="shared" si="100"/>
        <v>785.98926000000017</v>
      </c>
      <c r="K174" s="130">
        <f t="shared" si="101"/>
        <v>768.32658000000015</v>
      </c>
      <c r="L174" s="130">
        <f t="shared" si="102"/>
        <v>750.66390000000013</v>
      </c>
      <c r="M174" s="131">
        <f t="shared" si="103"/>
        <v>733.0012200000001</v>
      </c>
    </row>
    <row r="175" spans="1:26" ht="15.75" thickBot="1" x14ac:dyDescent="0.3">
      <c r="A175" s="167" t="s">
        <v>717</v>
      </c>
      <c r="B175" s="168" t="s">
        <v>959</v>
      </c>
      <c r="C175" s="604">
        <v>1395.702</v>
      </c>
      <c r="D175" s="605"/>
      <c r="E175" s="315">
        <f t="shared" si="95"/>
        <v>1367.7879599999999</v>
      </c>
      <c r="F175" s="114">
        <f t="shared" si="96"/>
        <v>1353.8309400000001</v>
      </c>
      <c r="G175" s="114">
        <f t="shared" si="97"/>
        <v>1325.9168999999999</v>
      </c>
      <c r="H175" s="114">
        <f t="shared" si="98"/>
        <v>1298.0028600000001</v>
      </c>
      <c r="I175" s="114">
        <f t="shared" si="99"/>
        <v>1270.0888199999999</v>
      </c>
      <c r="J175" s="114">
        <f t="shared" si="100"/>
        <v>1242.1747800000001</v>
      </c>
      <c r="K175" s="114">
        <f t="shared" si="101"/>
        <v>1214.2607399999999</v>
      </c>
      <c r="L175" s="114">
        <f t="shared" si="102"/>
        <v>1186.3467000000001</v>
      </c>
      <c r="M175" s="115">
        <f t="shared" si="103"/>
        <v>1158.4326599999999</v>
      </c>
    </row>
    <row r="176" spans="1:26" x14ac:dyDescent="0.25">
      <c r="A176" s="165" t="s">
        <v>718</v>
      </c>
      <c r="B176" s="166" t="s">
        <v>960</v>
      </c>
      <c r="C176" s="602">
        <v>1020.6</v>
      </c>
      <c r="D176" s="603"/>
      <c r="E176" s="314">
        <f t="shared" si="95"/>
        <v>1000.188</v>
      </c>
      <c r="F176" s="130">
        <f t="shared" si="96"/>
        <v>989.98199999999997</v>
      </c>
      <c r="G176" s="130">
        <f t="shared" si="97"/>
        <v>969.56999999999994</v>
      </c>
      <c r="H176" s="130">
        <f t="shared" si="98"/>
        <v>949.15800000000002</v>
      </c>
      <c r="I176" s="130">
        <f t="shared" si="99"/>
        <v>928.74600000000009</v>
      </c>
      <c r="J176" s="130">
        <f t="shared" si="100"/>
        <v>908.33400000000006</v>
      </c>
      <c r="K176" s="130">
        <f t="shared" si="101"/>
        <v>887.92200000000003</v>
      </c>
      <c r="L176" s="130">
        <f t="shared" si="102"/>
        <v>867.51</v>
      </c>
      <c r="M176" s="131">
        <f t="shared" si="103"/>
        <v>847.09799999999996</v>
      </c>
    </row>
    <row r="177" spans="1:13" ht="15.75" thickBot="1" x14ac:dyDescent="0.3">
      <c r="A177" s="167" t="s">
        <v>719</v>
      </c>
      <c r="B177" s="168" t="s">
        <v>960</v>
      </c>
      <c r="C177" s="604">
        <v>1678.1310000000001</v>
      </c>
      <c r="D177" s="605"/>
      <c r="E177" s="315">
        <f t="shared" si="95"/>
        <v>1644.5683800000002</v>
      </c>
      <c r="F177" s="114">
        <f t="shared" si="96"/>
        <v>1627.7870700000001</v>
      </c>
      <c r="G177" s="114">
        <f t="shared" si="97"/>
        <v>1594.2244499999999</v>
      </c>
      <c r="H177" s="114">
        <f t="shared" si="98"/>
        <v>1560.6618300000002</v>
      </c>
      <c r="I177" s="114">
        <f t="shared" si="99"/>
        <v>1527.0992100000001</v>
      </c>
      <c r="J177" s="114">
        <f t="shared" si="100"/>
        <v>1493.5365900000002</v>
      </c>
      <c r="K177" s="114">
        <f t="shared" si="101"/>
        <v>1459.97397</v>
      </c>
      <c r="L177" s="114">
        <f t="shared" si="102"/>
        <v>1426.4113500000001</v>
      </c>
      <c r="M177" s="115">
        <f t="shared" si="103"/>
        <v>1392.8487299999999</v>
      </c>
    </row>
    <row r="178" spans="1:13" s="98" customFormat="1" ht="19.5" thickBot="1" x14ac:dyDescent="0.3">
      <c r="A178" s="435" t="s">
        <v>1108</v>
      </c>
      <c r="B178" s="436"/>
      <c r="C178" s="606"/>
      <c r="D178" s="606"/>
      <c r="E178" s="436"/>
      <c r="F178" s="436"/>
      <c r="G178" s="436"/>
      <c r="H178" s="436"/>
      <c r="I178" s="436"/>
      <c r="J178" s="436"/>
      <c r="K178" s="436"/>
      <c r="L178" s="436"/>
      <c r="M178" s="437"/>
    </row>
    <row r="179" spans="1:13" x14ac:dyDescent="0.25">
      <c r="A179" s="165" t="s">
        <v>720</v>
      </c>
      <c r="B179" s="166" t="s">
        <v>957</v>
      </c>
      <c r="C179" s="596">
        <v>127.512</v>
      </c>
      <c r="D179" s="597"/>
      <c r="E179" s="314">
        <f>C179*0.98</f>
        <v>124.96176</v>
      </c>
      <c r="F179" s="130">
        <f>C179*0.97</f>
        <v>123.68664</v>
      </c>
      <c r="G179" s="130">
        <f>C179*0.95</f>
        <v>121.13639999999999</v>
      </c>
      <c r="H179" s="130">
        <f>C179*0.93</f>
        <v>118.58616000000001</v>
      </c>
      <c r="I179" s="130">
        <f>C179*0.91</f>
        <v>116.03592</v>
      </c>
      <c r="J179" s="130">
        <f>C179*0.89</f>
        <v>113.48568</v>
      </c>
      <c r="K179" s="130">
        <f>C179*0.87</f>
        <v>110.93544</v>
      </c>
      <c r="L179" s="130">
        <f>C179*0.85</f>
        <v>108.3852</v>
      </c>
      <c r="M179" s="131">
        <f>C179*0.83</f>
        <v>105.83496</v>
      </c>
    </row>
    <row r="180" spans="1:13" x14ac:dyDescent="0.25">
      <c r="A180" s="169" t="s">
        <v>721</v>
      </c>
      <c r="B180" s="170" t="s">
        <v>957</v>
      </c>
      <c r="C180" s="584">
        <v>222.39000000000001</v>
      </c>
      <c r="D180" s="585"/>
      <c r="E180" s="316">
        <f t="shared" ref="E180:E194" si="104">C180*0.98</f>
        <v>217.94220000000001</v>
      </c>
      <c r="F180" s="121">
        <f t="shared" ref="F180:F194" si="105">C180*0.97</f>
        <v>215.7183</v>
      </c>
      <c r="G180" s="121">
        <f t="shared" ref="G180:G194" si="106">C180*0.95</f>
        <v>211.2705</v>
      </c>
      <c r="H180" s="121">
        <f t="shared" ref="H180:H194" si="107">C180*0.93</f>
        <v>206.82270000000003</v>
      </c>
      <c r="I180" s="121">
        <f t="shared" ref="I180:I194" si="108">C180*0.91</f>
        <v>202.37490000000003</v>
      </c>
      <c r="J180" s="121">
        <f t="shared" ref="J180:J194" si="109">C180*0.89</f>
        <v>197.92710000000002</v>
      </c>
      <c r="K180" s="121">
        <f t="shared" ref="K180:K194" si="110">C180*0.87</f>
        <v>193.47930000000002</v>
      </c>
      <c r="L180" s="121">
        <f t="shared" ref="L180:L194" si="111">C180*0.85</f>
        <v>189.03149999999999</v>
      </c>
      <c r="M180" s="129">
        <f t="shared" ref="M180:M194" si="112">C180*0.83</f>
        <v>184.58369999999999</v>
      </c>
    </row>
    <row r="181" spans="1:13" x14ac:dyDescent="0.25">
      <c r="A181" s="171" t="s">
        <v>722</v>
      </c>
      <c r="B181" s="172" t="s">
        <v>957</v>
      </c>
      <c r="C181" s="598">
        <v>309.89699999999999</v>
      </c>
      <c r="D181" s="599"/>
      <c r="E181" s="317">
        <f t="shared" si="104"/>
        <v>303.69905999999997</v>
      </c>
      <c r="F181" s="127">
        <f t="shared" si="105"/>
        <v>300.60008999999997</v>
      </c>
      <c r="G181" s="127">
        <f t="shared" si="106"/>
        <v>294.40215000000001</v>
      </c>
      <c r="H181" s="127">
        <f t="shared" si="107"/>
        <v>288.20420999999999</v>
      </c>
      <c r="I181" s="127">
        <f t="shared" si="108"/>
        <v>282.00627000000003</v>
      </c>
      <c r="J181" s="127">
        <f t="shared" si="109"/>
        <v>275.80833000000001</v>
      </c>
      <c r="K181" s="127">
        <f t="shared" si="110"/>
        <v>269.61039</v>
      </c>
      <c r="L181" s="127">
        <f t="shared" si="111"/>
        <v>263.41244999999998</v>
      </c>
      <c r="M181" s="128">
        <f t="shared" si="112"/>
        <v>257.21450999999996</v>
      </c>
    </row>
    <row r="182" spans="1:13" ht="15.75" thickBot="1" x14ac:dyDescent="0.3">
      <c r="A182" s="167" t="s">
        <v>723</v>
      </c>
      <c r="B182" s="168" t="s">
        <v>957</v>
      </c>
      <c r="C182" s="600">
        <v>427.6020809838169</v>
      </c>
      <c r="D182" s="601"/>
      <c r="E182" s="315">
        <f t="shared" si="104"/>
        <v>419.05003936414056</v>
      </c>
      <c r="F182" s="114">
        <f t="shared" si="105"/>
        <v>414.77401855430236</v>
      </c>
      <c r="G182" s="114">
        <f t="shared" si="106"/>
        <v>406.22197693462601</v>
      </c>
      <c r="H182" s="114">
        <f t="shared" si="107"/>
        <v>397.66993531494973</v>
      </c>
      <c r="I182" s="114">
        <f t="shared" si="108"/>
        <v>389.11789369527338</v>
      </c>
      <c r="J182" s="114">
        <f t="shared" si="109"/>
        <v>380.56585207559704</v>
      </c>
      <c r="K182" s="114">
        <f t="shared" si="110"/>
        <v>372.01381045592069</v>
      </c>
      <c r="L182" s="114">
        <f t="shared" si="111"/>
        <v>363.46176883624435</v>
      </c>
      <c r="M182" s="115">
        <f t="shared" si="112"/>
        <v>354.909727216568</v>
      </c>
    </row>
    <row r="183" spans="1:13" x14ac:dyDescent="0.25">
      <c r="A183" s="417" t="s">
        <v>724</v>
      </c>
      <c r="B183" s="418" t="s">
        <v>976</v>
      </c>
      <c r="C183" s="596">
        <v>170.79300000000001</v>
      </c>
      <c r="D183" s="597"/>
      <c r="E183" s="314">
        <f t="shared" si="104"/>
        <v>167.37714</v>
      </c>
      <c r="F183" s="130">
        <f t="shared" si="105"/>
        <v>165.66920999999999</v>
      </c>
      <c r="G183" s="130">
        <f t="shared" si="106"/>
        <v>162.25335000000001</v>
      </c>
      <c r="H183" s="130">
        <f t="shared" si="107"/>
        <v>158.83749</v>
      </c>
      <c r="I183" s="130">
        <f t="shared" si="108"/>
        <v>155.42163000000002</v>
      </c>
      <c r="J183" s="130">
        <f t="shared" si="109"/>
        <v>152.00577000000001</v>
      </c>
      <c r="K183" s="130">
        <f t="shared" si="110"/>
        <v>148.58991</v>
      </c>
      <c r="L183" s="130">
        <f t="shared" si="111"/>
        <v>145.17404999999999</v>
      </c>
      <c r="M183" s="131">
        <f t="shared" si="112"/>
        <v>141.75818999999998</v>
      </c>
    </row>
    <row r="184" spans="1:13" x14ac:dyDescent="0.25">
      <c r="A184" s="169" t="s">
        <v>726</v>
      </c>
      <c r="B184" s="170" t="s">
        <v>977</v>
      </c>
      <c r="C184" s="584">
        <v>297.17099999999999</v>
      </c>
      <c r="D184" s="585"/>
      <c r="E184" s="316">
        <f t="shared" si="104"/>
        <v>291.22757999999999</v>
      </c>
      <c r="F184" s="121">
        <f t="shared" si="105"/>
        <v>288.25586999999996</v>
      </c>
      <c r="G184" s="121">
        <f t="shared" si="106"/>
        <v>282.31244999999996</v>
      </c>
      <c r="H184" s="121">
        <f t="shared" si="107"/>
        <v>276.36903000000001</v>
      </c>
      <c r="I184" s="121">
        <f t="shared" si="108"/>
        <v>270.42561000000001</v>
      </c>
      <c r="J184" s="121">
        <f t="shared" si="109"/>
        <v>264.48219</v>
      </c>
      <c r="K184" s="121">
        <f t="shared" si="110"/>
        <v>258.53877</v>
      </c>
      <c r="L184" s="121">
        <f t="shared" si="111"/>
        <v>252.59535</v>
      </c>
      <c r="M184" s="129">
        <f t="shared" si="112"/>
        <v>246.65192999999999</v>
      </c>
    </row>
    <row r="185" spans="1:13" x14ac:dyDescent="0.25">
      <c r="A185" s="419" t="s">
        <v>728</v>
      </c>
      <c r="B185" s="420" t="s">
        <v>958</v>
      </c>
      <c r="C185" s="598">
        <v>421.91701848246925</v>
      </c>
      <c r="D185" s="599"/>
      <c r="E185" s="317">
        <f t="shared" si="104"/>
        <v>413.47867811281986</v>
      </c>
      <c r="F185" s="127">
        <f t="shared" si="105"/>
        <v>409.25950792799517</v>
      </c>
      <c r="G185" s="127">
        <f t="shared" si="106"/>
        <v>400.82116755834579</v>
      </c>
      <c r="H185" s="127">
        <f t="shared" si="107"/>
        <v>392.38282718869641</v>
      </c>
      <c r="I185" s="127">
        <f t="shared" si="108"/>
        <v>383.94448681904703</v>
      </c>
      <c r="J185" s="127">
        <f t="shared" si="109"/>
        <v>375.50614644939765</v>
      </c>
      <c r="K185" s="127">
        <f t="shared" si="110"/>
        <v>367.06780607974827</v>
      </c>
      <c r="L185" s="127">
        <f t="shared" si="111"/>
        <v>358.62946571009883</v>
      </c>
      <c r="M185" s="128">
        <f t="shared" si="112"/>
        <v>350.19112534044945</v>
      </c>
    </row>
    <row r="186" spans="1:13" ht="15.75" thickBot="1" x14ac:dyDescent="0.3">
      <c r="A186" s="167" t="s">
        <v>731</v>
      </c>
      <c r="B186" s="168" t="s">
        <v>958</v>
      </c>
      <c r="C186" s="600">
        <v>572.05587068401087</v>
      </c>
      <c r="D186" s="601"/>
      <c r="E186" s="315">
        <f t="shared" si="104"/>
        <v>560.61475327033065</v>
      </c>
      <c r="F186" s="114">
        <f t="shared" si="105"/>
        <v>554.89419456349049</v>
      </c>
      <c r="G186" s="114">
        <f t="shared" si="106"/>
        <v>543.45307714981027</v>
      </c>
      <c r="H186" s="114">
        <f t="shared" si="107"/>
        <v>532.01195973613017</v>
      </c>
      <c r="I186" s="114">
        <f t="shared" si="108"/>
        <v>520.57084232244995</v>
      </c>
      <c r="J186" s="114">
        <f t="shared" si="109"/>
        <v>509.12972490876967</v>
      </c>
      <c r="K186" s="114">
        <f t="shared" si="110"/>
        <v>497.68860749508946</v>
      </c>
      <c r="L186" s="114">
        <f t="shared" si="111"/>
        <v>486.24749008140924</v>
      </c>
      <c r="M186" s="115">
        <f t="shared" si="112"/>
        <v>474.80637266772902</v>
      </c>
    </row>
    <row r="187" spans="1:13" x14ac:dyDescent="0.25">
      <c r="A187" s="417" t="s">
        <v>725</v>
      </c>
      <c r="B187" s="418" t="s">
        <v>959</v>
      </c>
      <c r="C187" s="596">
        <v>211.17600000000002</v>
      </c>
      <c r="D187" s="597"/>
      <c r="E187" s="326">
        <f t="shared" si="104"/>
        <v>206.95248000000001</v>
      </c>
      <c r="F187" s="130">
        <f t="shared" si="105"/>
        <v>204.84072</v>
      </c>
      <c r="G187" s="130">
        <f t="shared" si="106"/>
        <v>200.6172</v>
      </c>
      <c r="H187" s="130">
        <f t="shared" si="107"/>
        <v>196.39368000000002</v>
      </c>
      <c r="I187" s="130">
        <f t="shared" si="108"/>
        <v>192.17016000000001</v>
      </c>
      <c r="J187" s="130">
        <f t="shared" si="109"/>
        <v>187.94664000000003</v>
      </c>
      <c r="K187" s="130">
        <f t="shared" si="110"/>
        <v>183.72312000000002</v>
      </c>
      <c r="L187" s="130">
        <f t="shared" si="111"/>
        <v>179.49960000000002</v>
      </c>
      <c r="M187" s="131">
        <f t="shared" si="112"/>
        <v>175.27608000000001</v>
      </c>
    </row>
    <row r="188" spans="1:13" x14ac:dyDescent="0.25">
      <c r="A188" s="169" t="s">
        <v>727</v>
      </c>
      <c r="B188" s="170" t="s">
        <v>959</v>
      </c>
      <c r="C188" s="584">
        <v>367.47900000000004</v>
      </c>
      <c r="D188" s="585"/>
      <c r="E188" s="323">
        <f t="shared" si="104"/>
        <v>360.12942000000004</v>
      </c>
      <c r="F188" s="121">
        <f t="shared" si="105"/>
        <v>356.45463000000001</v>
      </c>
      <c r="G188" s="121">
        <f t="shared" si="106"/>
        <v>349.10505000000001</v>
      </c>
      <c r="H188" s="121">
        <f t="shared" si="107"/>
        <v>341.75547000000006</v>
      </c>
      <c r="I188" s="121">
        <f t="shared" si="108"/>
        <v>334.40589000000006</v>
      </c>
      <c r="J188" s="121">
        <f t="shared" si="109"/>
        <v>327.05631000000005</v>
      </c>
      <c r="K188" s="121">
        <f t="shared" si="110"/>
        <v>319.70673000000005</v>
      </c>
      <c r="L188" s="121">
        <f t="shared" si="111"/>
        <v>312.35715000000005</v>
      </c>
      <c r="M188" s="129">
        <f t="shared" si="112"/>
        <v>305.00757000000004</v>
      </c>
    </row>
    <row r="189" spans="1:13" x14ac:dyDescent="0.25">
      <c r="A189" s="171" t="s">
        <v>733</v>
      </c>
      <c r="B189" s="172" t="s">
        <v>959</v>
      </c>
      <c r="C189" s="598">
        <v>549.4860000000001</v>
      </c>
      <c r="D189" s="599"/>
      <c r="E189" s="324">
        <f t="shared" si="104"/>
        <v>538.49628000000007</v>
      </c>
      <c r="F189" s="127">
        <f t="shared" si="105"/>
        <v>533.00142000000005</v>
      </c>
      <c r="G189" s="127">
        <f t="shared" si="106"/>
        <v>522.01170000000002</v>
      </c>
      <c r="H189" s="127">
        <f t="shared" si="107"/>
        <v>511.0219800000001</v>
      </c>
      <c r="I189" s="127">
        <f t="shared" si="108"/>
        <v>500.03226000000012</v>
      </c>
      <c r="J189" s="127">
        <f t="shared" si="109"/>
        <v>489.04254000000009</v>
      </c>
      <c r="K189" s="127">
        <f t="shared" si="110"/>
        <v>478.05282000000011</v>
      </c>
      <c r="L189" s="127">
        <f t="shared" si="111"/>
        <v>467.06310000000008</v>
      </c>
      <c r="M189" s="128">
        <f t="shared" si="112"/>
        <v>456.07338000000004</v>
      </c>
    </row>
    <row r="190" spans="1:13" ht="15.75" thickBot="1" x14ac:dyDescent="0.3">
      <c r="A190" s="167" t="s">
        <v>730</v>
      </c>
      <c r="B190" s="168" t="s">
        <v>959</v>
      </c>
      <c r="C190" s="600">
        <v>716.94580199419852</v>
      </c>
      <c r="D190" s="601"/>
      <c r="E190" s="325">
        <f t="shared" si="104"/>
        <v>702.60688595431452</v>
      </c>
      <c r="F190" s="114">
        <f t="shared" si="105"/>
        <v>695.43742793437252</v>
      </c>
      <c r="G190" s="114">
        <f t="shared" si="106"/>
        <v>681.09851189448852</v>
      </c>
      <c r="H190" s="114">
        <f t="shared" si="107"/>
        <v>666.75959585460464</v>
      </c>
      <c r="I190" s="114">
        <f t="shared" si="108"/>
        <v>652.42067981472064</v>
      </c>
      <c r="J190" s="114">
        <f t="shared" si="109"/>
        <v>638.08176377483665</v>
      </c>
      <c r="K190" s="114">
        <f t="shared" si="110"/>
        <v>623.74284773495276</v>
      </c>
      <c r="L190" s="114">
        <f t="shared" si="111"/>
        <v>609.40393169506876</v>
      </c>
      <c r="M190" s="115">
        <f t="shared" si="112"/>
        <v>595.06501565518477</v>
      </c>
    </row>
    <row r="191" spans="1:13" x14ac:dyDescent="0.25">
      <c r="A191" s="417" t="s">
        <v>735</v>
      </c>
      <c r="B191" s="418" t="s">
        <v>960</v>
      </c>
      <c r="C191" s="596">
        <v>256.47300000000001</v>
      </c>
      <c r="D191" s="597"/>
      <c r="E191" s="326">
        <f t="shared" si="104"/>
        <v>251.34354000000002</v>
      </c>
      <c r="F191" s="130">
        <f t="shared" si="105"/>
        <v>248.77880999999999</v>
      </c>
      <c r="G191" s="130">
        <f t="shared" si="106"/>
        <v>243.64935</v>
      </c>
      <c r="H191" s="130">
        <f t="shared" si="107"/>
        <v>238.51989000000003</v>
      </c>
      <c r="I191" s="130">
        <f t="shared" si="108"/>
        <v>233.39043000000001</v>
      </c>
      <c r="J191" s="130">
        <f t="shared" si="109"/>
        <v>228.26097000000001</v>
      </c>
      <c r="K191" s="130">
        <f t="shared" si="110"/>
        <v>223.13151000000002</v>
      </c>
      <c r="L191" s="130">
        <f t="shared" si="111"/>
        <v>218.00205</v>
      </c>
      <c r="M191" s="131">
        <f t="shared" si="112"/>
        <v>212.87259</v>
      </c>
    </row>
    <row r="192" spans="1:13" x14ac:dyDescent="0.25">
      <c r="A192" s="169" t="s">
        <v>734</v>
      </c>
      <c r="B192" s="170" t="s">
        <v>960</v>
      </c>
      <c r="C192" s="584">
        <v>446.67</v>
      </c>
      <c r="D192" s="585"/>
      <c r="E192" s="323">
        <f t="shared" si="104"/>
        <v>437.73660000000001</v>
      </c>
      <c r="F192" s="121">
        <f t="shared" si="105"/>
        <v>433.26990000000001</v>
      </c>
      <c r="G192" s="121">
        <f t="shared" si="106"/>
        <v>424.3365</v>
      </c>
      <c r="H192" s="121">
        <f t="shared" si="107"/>
        <v>415.40310000000005</v>
      </c>
      <c r="I192" s="121">
        <f t="shared" si="108"/>
        <v>406.46970000000005</v>
      </c>
      <c r="J192" s="121">
        <f t="shared" si="109"/>
        <v>397.53630000000004</v>
      </c>
      <c r="K192" s="121">
        <f t="shared" si="110"/>
        <v>388.60290000000003</v>
      </c>
      <c r="L192" s="121">
        <f t="shared" si="111"/>
        <v>379.66950000000003</v>
      </c>
      <c r="M192" s="129">
        <f t="shared" si="112"/>
        <v>370.73610000000002</v>
      </c>
    </row>
    <row r="193" spans="1:13" x14ac:dyDescent="0.25">
      <c r="A193" s="419" t="s">
        <v>732</v>
      </c>
      <c r="B193" s="420" t="s">
        <v>960</v>
      </c>
      <c r="C193" s="598">
        <v>657.06185362397275</v>
      </c>
      <c r="D193" s="599"/>
      <c r="E193" s="324">
        <f t="shared" si="104"/>
        <v>643.92061655149325</v>
      </c>
      <c r="F193" s="127">
        <f t="shared" si="105"/>
        <v>637.3499980152535</v>
      </c>
      <c r="G193" s="127">
        <f t="shared" si="106"/>
        <v>624.20876094277412</v>
      </c>
      <c r="H193" s="127">
        <f t="shared" si="107"/>
        <v>611.06752387029474</v>
      </c>
      <c r="I193" s="127">
        <f t="shared" si="108"/>
        <v>597.92628679781524</v>
      </c>
      <c r="J193" s="127">
        <f t="shared" si="109"/>
        <v>584.78504972533574</v>
      </c>
      <c r="K193" s="127">
        <f t="shared" si="110"/>
        <v>571.64381265285624</v>
      </c>
      <c r="L193" s="127">
        <f t="shared" si="111"/>
        <v>558.50257558037686</v>
      </c>
      <c r="M193" s="128">
        <f t="shared" si="112"/>
        <v>545.36133850789736</v>
      </c>
    </row>
    <row r="194" spans="1:13" ht="15.75" thickBot="1" x14ac:dyDescent="0.3">
      <c r="A194" s="167" t="s">
        <v>729</v>
      </c>
      <c r="B194" s="168" t="s">
        <v>960</v>
      </c>
      <c r="C194" s="600">
        <v>839.21288108575266</v>
      </c>
      <c r="D194" s="601"/>
      <c r="E194" s="325">
        <f t="shared" si="104"/>
        <v>822.42862346403763</v>
      </c>
      <c r="F194" s="114">
        <f t="shared" si="105"/>
        <v>814.03649465318006</v>
      </c>
      <c r="G194" s="114">
        <f t="shared" si="106"/>
        <v>797.25223703146503</v>
      </c>
      <c r="H194" s="114">
        <f t="shared" si="107"/>
        <v>780.46797940975</v>
      </c>
      <c r="I194" s="114">
        <f t="shared" si="108"/>
        <v>763.68372178803497</v>
      </c>
      <c r="J194" s="114">
        <f t="shared" si="109"/>
        <v>746.89946416631983</v>
      </c>
      <c r="K194" s="114">
        <f t="shared" si="110"/>
        <v>730.1152065446048</v>
      </c>
      <c r="L194" s="114">
        <f t="shared" si="111"/>
        <v>713.33094892288977</v>
      </c>
      <c r="M194" s="115">
        <f t="shared" si="112"/>
        <v>696.54669130117463</v>
      </c>
    </row>
    <row r="195" spans="1:13" ht="19.5" thickBot="1" x14ac:dyDescent="0.3">
      <c r="A195" s="435" t="s">
        <v>978</v>
      </c>
      <c r="B195" s="436"/>
      <c r="C195" s="436"/>
      <c r="D195" s="436"/>
      <c r="E195" s="436"/>
      <c r="F195" s="436"/>
      <c r="G195" s="436"/>
      <c r="H195" s="436"/>
      <c r="I195" s="436"/>
      <c r="J195" s="436"/>
      <c r="K195" s="436"/>
      <c r="L195" s="436"/>
      <c r="M195" s="437"/>
    </row>
    <row r="196" spans="1:13" x14ac:dyDescent="0.25">
      <c r="A196" s="165" t="s">
        <v>736</v>
      </c>
      <c r="B196" s="166" t="s">
        <v>957</v>
      </c>
      <c r="C196" s="596">
        <v>107.3348193060877</v>
      </c>
      <c r="D196" s="597"/>
      <c r="E196" s="314">
        <f>C196*0.98</f>
        <v>105.18812291996593</v>
      </c>
      <c r="F196" s="130">
        <f>C196*0.97</f>
        <v>104.11477472690507</v>
      </c>
      <c r="G196" s="130">
        <f>C196*0.95</f>
        <v>101.96807834078331</v>
      </c>
      <c r="H196" s="130">
        <f>C196*0.93</f>
        <v>99.821381954661561</v>
      </c>
      <c r="I196" s="130">
        <f>C196*0.91</f>
        <v>97.6746855685398</v>
      </c>
      <c r="J196" s="130">
        <f>C196*0.89</f>
        <v>95.527989182418054</v>
      </c>
      <c r="K196" s="130">
        <f>C196*0.87</f>
        <v>93.381292796296293</v>
      </c>
      <c r="L196" s="130">
        <f>C196*0.85</f>
        <v>91.234596410174532</v>
      </c>
      <c r="M196" s="131">
        <f>C196*0.83</f>
        <v>89.087900024052786</v>
      </c>
    </row>
    <row r="197" spans="1:13" ht="15.75" thickBot="1" x14ac:dyDescent="0.3">
      <c r="A197" s="167" t="s">
        <v>740</v>
      </c>
      <c r="B197" s="168" t="s">
        <v>957</v>
      </c>
      <c r="C197" s="600">
        <v>186.67620585723444</v>
      </c>
      <c r="D197" s="601"/>
      <c r="E197" s="315">
        <f t="shared" ref="E197:E203" si="113">C197*0.98</f>
        <v>182.94268174008974</v>
      </c>
      <c r="F197" s="114">
        <f t="shared" ref="F197:F203" si="114">C197*0.97</f>
        <v>181.07591968151741</v>
      </c>
      <c r="G197" s="114">
        <f t="shared" ref="G197:G203" si="115">C197*0.95</f>
        <v>177.34239556437271</v>
      </c>
      <c r="H197" s="114">
        <f t="shared" ref="H197:H203" si="116">C197*0.93</f>
        <v>173.60887144722804</v>
      </c>
      <c r="I197" s="114">
        <f t="shared" ref="I197:I203" si="117">C197*0.91</f>
        <v>169.87534733008334</v>
      </c>
      <c r="J197" s="114">
        <f t="shared" ref="J197:J203" si="118">C197*0.89</f>
        <v>166.14182321293865</v>
      </c>
      <c r="K197" s="114">
        <f t="shared" ref="K197:K203" si="119">C197*0.87</f>
        <v>162.40829909579395</v>
      </c>
      <c r="L197" s="114">
        <f t="shared" ref="L197:L203" si="120">C197*0.85</f>
        <v>158.67477497864925</v>
      </c>
      <c r="M197" s="115">
        <f t="shared" ref="M197:M203" si="121">C197*0.83</f>
        <v>154.94125086150459</v>
      </c>
    </row>
    <row r="198" spans="1:13" x14ac:dyDescent="0.25">
      <c r="A198" s="165" t="s">
        <v>737</v>
      </c>
      <c r="B198" s="166" t="s">
        <v>979</v>
      </c>
      <c r="C198" s="596">
        <v>146.68558763589033</v>
      </c>
      <c r="D198" s="597"/>
      <c r="E198" s="326">
        <f t="shared" si="113"/>
        <v>143.75187588317252</v>
      </c>
      <c r="F198" s="130">
        <f t="shared" si="114"/>
        <v>142.28502000681362</v>
      </c>
      <c r="G198" s="130">
        <f t="shared" si="115"/>
        <v>139.35130825409581</v>
      </c>
      <c r="H198" s="130">
        <f t="shared" si="116"/>
        <v>136.417596501378</v>
      </c>
      <c r="I198" s="130">
        <f t="shared" si="117"/>
        <v>133.48388474866022</v>
      </c>
      <c r="J198" s="130">
        <f t="shared" si="118"/>
        <v>130.5501729959424</v>
      </c>
      <c r="K198" s="130">
        <f t="shared" si="119"/>
        <v>127.61646124322459</v>
      </c>
      <c r="L198" s="130">
        <f t="shared" si="120"/>
        <v>124.68274949050678</v>
      </c>
      <c r="M198" s="131">
        <f t="shared" si="121"/>
        <v>121.74903773778897</v>
      </c>
    </row>
    <row r="199" spans="1:13" ht="15.75" thickBot="1" x14ac:dyDescent="0.3">
      <c r="A199" s="167" t="s">
        <v>741</v>
      </c>
      <c r="B199" s="168" t="s">
        <v>958</v>
      </c>
      <c r="C199" s="600">
        <v>255.9399566166025</v>
      </c>
      <c r="D199" s="601"/>
      <c r="E199" s="325">
        <f t="shared" si="113"/>
        <v>250.82115748427046</v>
      </c>
      <c r="F199" s="114">
        <f t="shared" si="114"/>
        <v>248.26175791810442</v>
      </c>
      <c r="G199" s="114">
        <f t="shared" si="115"/>
        <v>243.14295878577235</v>
      </c>
      <c r="H199" s="114">
        <f t="shared" si="116"/>
        <v>238.02415965344034</v>
      </c>
      <c r="I199" s="114">
        <f t="shared" si="117"/>
        <v>232.90536052110829</v>
      </c>
      <c r="J199" s="114">
        <f t="shared" si="118"/>
        <v>227.78656138877622</v>
      </c>
      <c r="K199" s="114">
        <f t="shared" si="119"/>
        <v>222.66776225644418</v>
      </c>
      <c r="L199" s="114">
        <f t="shared" si="120"/>
        <v>217.54896312411211</v>
      </c>
      <c r="M199" s="115">
        <f t="shared" si="121"/>
        <v>212.43016399178006</v>
      </c>
    </row>
    <row r="200" spans="1:13" x14ac:dyDescent="0.25">
      <c r="A200" s="165" t="s">
        <v>738</v>
      </c>
      <c r="B200" s="166" t="s">
        <v>959</v>
      </c>
      <c r="C200" s="596">
        <v>186.67620585723444</v>
      </c>
      <c r="D200" s="597"/>
      <c r="E200" s="326">
        <f t="shared" si="113"/>
        <v>182.94268174008974</v>
      </c>
      <c r="F200" s="130">
        <f t="shared" si="114"/>
        <v>181.07591968151741</v>
      </c>
      <c r="G200" s="130">
        <f t="shared" si="115"/>
        <v>177.34239556437271</v>
      </c>
      <c r="H200" s="130">
        <f t="shared" si="116"/>
        <v>173.60887144722804</v>
      </c>
      <c r="I200" s="130">
        <f t="shared" si="117"/>
        <v>169.87534733008334</v>
      </c>
      <c r="J200" s="130">
        <f t="shared" si="118"/>
        <v>166.14182321293865</v>
      </c>
      <c r="K200" s="130">
        <f t="shared" si="119"/>
        <v>162.40829909579395</v>
      </c>
      <c r="L200" s="130">
        <f t="shared" si="120"/>
        <v>158.67477497864925</v>
      </c>
      <c r="M200" s="131">
        <f t="shared" si="121"/>
        <v>154.94125086150459</v>
      </c>
    </row>
    <row r="201" spans="1:13" ht="15.75" thickBot="1" x14ac:dyDescent="0.3">
      <c r="A201" s="167" t="s">
        <v>742</v>
      </c>
      <c r="B201" s="168" t="s">
        <v>959</v>
      </c>
      <c r="C201" s="600">
        <v>325.36366984885592</v>
      </c>
      <c r="D201" s="601"/>
      <c r="E201" s="325">
        <f t="shared" si="113"/>
        <v>318.85639645187882</v>
      </c>
      <c r="F201" s="114">
        <f t="shared" si="114"/>
        <v>315.60275975339022</v>
      </c>
      <c r="G201" s="114">
        <f t="shared" si="115"/>
        <v>309.09548635641312</v>
      </c>
      <c r="H201" s="114">
        <f t="shared" si="116"/>
        <v>302.58821295943602</v>
      </c>
      <c r="I201" s="114">
        <f t="shared" si="117"/>
        <v>296.08093956245892</v>
      </c>
      <c r="J201" s="114">
        <f t="shared" si="118"/>
        <v>289.57366616548177</v>
      </c>
      <c r="K201" s="114">
        <f t="shared" si="119"/>
        <v>283.06639276850467</v>
      </c>
      <c r="L201" s="114">
        <f t="shared" si="120"/>
        <v>276.55911937152752</v>
      </c>
      <c r="M201" s="115">
        <f t="shared" si="121"/>
        <v>270.05184597455042</v>
      </c>
    </row>
    <row r="202" spans="1:13" x14ac:dyDescent="0.25">
      <c r="A202" s="165" t="s">
        <v>739</v>
      </c>
      <c r="B202" s="166" t="s">
        <v>980</v>
      </c>
      <c r="C202" s="596">
        <v>226.66682407857866</v>
      </c>
      <c r="D202" s="597"/>
      <c r="E202" s="326">
        <f t="shared" si="113"/>
        <v>222.13348759700708</v>
      </c>
      <c r="F202" s="130">
        <f t="shared" si="114"/>
        <v>219.8668193562213</v>
      </c>
      <c r="G202" s="130">
        <f t="shared" si="115"/>
        <v>215.33348287464972</v>
      </c>
      <c r="H202" s="130">
        <f t="shared" si="116"/>
        <v>210.80014639307817</v>
      </c>
      <c r="I202" s="130">
        <f t="shared" si="117"/>
        <v>206.26680991150658</v>
      </c>
      <c r="J202" s="130">
        <f t="shared" si="118"/>
        <v>201.733473429935</v>
      </c>
      <c r="K202" s="130">
        <f t="shared" si="119"/>
        <v>197.20013694836342</v>
      </c>
      <c r="L202" s="130">
        <f t="shared" si="120"/>
        <v>192.66680046679184</v>
      </c>
      <c r="M202" s="131">
        <f t="shared" si="121"/>
        <v>188.13346398522029</v>
      </c>
    </row>
    <row r="203" spans="1:13" ht="15.75" thickBot="1" x14ac:dyDescent="0.3">
      <c r="A203" s="167" t="s">
        <v>743</v>
      </c>
      <c r="B203" s="168" t="s">
        <v>960</v>
      </c>
      <c r="C203" s="600">
        <v>394.14753318956804</v>
      </c>
      <c r="D203" s="601"/>
      <c r="E203" s="325">
        <f t="shared" si="113"/>
        <v>386.26458252577669</v>
      </c>
      <c r="F203" s="114">
        <f t="shared" si="114"/>
        <v>382.32310719388096</v>
      </c>
      <c r="G203" s="114">
        <f t="shared" si="115"/>
        <v>374.44015653008961</v>
      </c>
      <c r="H203" s="114">
        <f t="shared" si="116"/>
        <v>366.55720586629832</v>
      </c>
      <c r="I203" s="114">
        <f t="shared" si="117"/>
        <v>358.67425520250691</v>
      </c>
      <c r="J203" s="114">
        <f t="shared" si="118"/>
        <v>350.79130453871556</v>
      </c>
      <c r="K203" s="114">
        <f t="shared" si="119"/>
        <v>342.90835387492422</v>
      </c>
      <c r="L203" s="114">
        <f t="shared" si="120"/>
        <v>335.02540321113281</v>
      </c>
      <c r="M203" s="115">
        <f t="shared" si="121"/>
        <v>327.14245254734146</v>
      </c>
    </row>
    <row r="204" spans="1:13" ht="18.75" x14ac:dyDescent="0.25">
      <c r="A204" s="177" t="s">
        <v>981</v>
      </c>
      <c r="B204" s="178"/>
      <c r="C204" s="179"/>
      <c r="D204" s="179"/>
      <c r="E204" s="179"/>
      <c r="F204" s="180"/>
      <c r="G204" s="180"/>
      <c r="H204" s="180"/>
      <c r="I204" s="180"/>
      <c r="J204" s="180"/>
      <c r="K204" s="180"/>
      <c r="L204" s="180"/>
      <c r="M204" s="181"/>
    </row>
    <row r="205" spans="1:13" x14ac:dyDescent="0.25">
      <c r="A205" s="79" t="s">
        <v>982</v>
      </c>
      <c r="B205" s="80" t="s">
        <v>957</v>
      </c>
      <c r="C205" s="586">
        <v>124.02919569091915</v>
      </c>
      <c r="D205" s="587"/>
      <c r="E205" s="302">
        <f>C205*0.98</f>
        <v>121.54861177710077</v>
      </c>
      <c r="F205" s="75">
        <f>C205*0.97</f>
        <v>120.30831982019157</v>
      </c>
      <c r="G205" s="75">
        <f>C205*0.95</f>
        <v>117.82773590637319</v>
      </c>
      <c r="H205" s="75">
        <f>C205*0.93</f>
        <v>115.34715199255481</v>
      </c>
      <c r="I205" s="75">
        <f>C205*0.91</f>
        <v>112.86656807873644</v>
      </c>
      <c r="J205" s="75">
        <f>C205*0.89</f>
        <v>110.38598416491804</v>
      </c>
      <c r="K205" s="75">
        <f>C205*0.87</f>
        <v>107.90540025109966</v>
      </c>
      <c r="L205" s="75">
        <f>C205*0.85</f>
        <v>105.42481633728127</v>
      </c>
      <c r="M205" s="75">
        <f>C205*0.83</f>
        <v>102.94423242346289</v>
      </c>
    </row>
    <row r="206" spans="1:13" x14ac:dyDescent="0.25">
      <c r="A206" s="81" t="s">
        <v>983</v>
      </c>
      <c r="B206" s="82" t="s">
        <v>985</v>
      </c>
      <c r="C206" s="588">
        <v>144.7775741522253</v>
      </c>
      <c r="D206" s="589"/>
      <c r="E206" s="321">
        <f t="shared" ref="E206:E207" si="122">C206*0.98</f>
        <v>141.8820226691808</v>
      </c>
      <c r="F206" s="76">
        <f t="shared" ref="F206:F207" si="123">C206*0.97</f>
        <v>140.43424692765853</v>
      </c>
      <c r="G206" s="76">
        <f t="shared" ref="G206:G207" si="124">C206*0.95</f>
        <v>137.53869544461404</v>
      </c>
      <c r="H206" s="76">
        <f t="shared" ref="H206:H207" si="125">C206*0.93</f>
        <v>134.64314396156954</v>
      </c>
      <c r="I206" s="76">
        <f t="shared" ref="I206:I207" si="126">C206*0.91</f>
        <v>131.74759247852504</v>
      </c>
      <c r="J206" s="76">
        <f t="shared" ref="J206:J207" si="127">C206*0.89</f>
        <v>128.85204099548051</v>
      </c>
      <c r="K206" s="76">
        <f t="shared" ref="K206:K207" si="128">C206*0.87</f>
        <v>125.95648951243601</v>
      </c>
      <c r="L206" s="76">
        <f t="shared" ref="L206:L207" si="129">C206*0.85</f>
        <v>123.06093802939149</v>
      </c>
      <c r="M206" s="76">
        <f t="shared" ref="M206:M207" si="130">C206*0.83</f>
        <v>120.16538654634699</v>
      </c>
    </row>
    <row r="207" spans="1:13" x14ac:dyDescent="0.25">
      <c r="A207" s="79" t="s">
        <v>984</v>
      </c>
      <c r="B207" s="80" t="s">
        <v>958</v>
      </c>
      <c r="C207" s="586">
        <v>165.98702769044939</v>
      </c>
      <c r="D207" s="587"/>
      <c r="E207" s="302">
        <f t="shared" si="122"/>
        <v>162.6672871366404</v>
      </c>
      <c r="F207" s="75">
        <f t="shared" si="123"/>
        <v>161.00741685973591</v>
      </c>
      <c r="G207" s="75">
        <f t="shared" si="124"/>
        <v>157.68767630592691</v>
      </c>
      <c r="H207" s="75">
        <f t="shared" si="125"/>
        <v>154.36793575211794</v>
      </c>
      <c r="I207" s="75">
        <f t="shared" si="126"/>
        <v>151.04819519830895</v>
      </c>
      <c r="J207" s="75">
        <f t="shared" si="127"/>
        <v>147.72845464449998</v>
      </c>
      <c r="K207" s="75">
        <f t="shared" si="128"/>
        <v>144.40871409069098</v>
      </c>
      <c r="L207" s="75">
        <f t="shared" si="129"/>
        <v>141.08897353688198</v>
      </c>
      <c r="M207" s="75">
        <f t="shared" si="130"/>
        <v>137.76923298307298</v>
      </c>
    </row>
    <row r="208" spans="1:13" ht="18.75" x14ac:dyDescent="0.25">
      <c r="A208" s="92" t="s">
        <v>989</v>
      </c>
      <c r="B208" s="93"/>
      <c r="C208" s="83"/>
      <c r="D208" s="83"/>
      <c r="E208" s="83"/>
      <c r="F208" s="84"/>
      <c r="G208" s="84"/>
      <c r="H208" s="84"/>
      <c r="I208" s="84"/>
      <c r="J208" s="84"/>
      <c r="K208" s="84"/>
      <c r="L208" s="84"/>
      <c r="M208" s="85"/>
    </row>
    <row r="209" spans="1:13" x14ac:dyDescent="0.25">
      <c r="A209" s="79" t="s">
        <v>542</v>
      </c>
      <c r="B209" s="80" t="s">
        <v>986</v>
      </c>
      <c r="C209" s="586">
        <v>35.991556399209735</v>
      </c>
      <c r="D209" s="587"/>
      <c r="E209" s="302">
        <f>C209*0.98</f>
        <v>35.271725271225542</v>
      </c>
      <c r="F209" s="75">
        <f>C209*0.97</f>
        <v>34.911809707233445</v>
      </c>
      <c r="G209" s="75">
        <f>C209*0.95</f>
        <v>34.191978579249245</v>
      </c>
      <c r="H209" s="75">
        <f>C209*0.93</f>
        <v>33.472147451265052</v>
      </c>
      <c r="I209" s="75">
        <f>C209*0.91</f>
        <v>32.752316323280859</v>
      </c>
      <c r="J209" s="75">
        <f>C209*0.89</f>
        <v>32.032485195296665</v>
      </c>
      <c r="K209" s="75">
        <f>C209*0.87</f>
        <v>31.312654067312469</v>
      </c>
      <c r="L209" s="75">
        <f>C209*0.85</f>
        <v>30.592822939328272</v>
      </c>
      <c r="M209" s="75">
        <f>C209*0.83</f>
        <v>29.872991811344079</v>
      </c>
    </row>
    <row r="210" spans="1:13" x14ac:dyDescent="0.25">
      <c r="A210" s="81" t="s">
        <v>543</v>
      </c>
      <c r="B210" s="82" t="s">
        <v>987</v>
      </c>
      <c r="C210" s="588">
        <v>49.268441648696005</v>
      </c>
      <c r="D210" s="589"/>
      <c r="E210" s="321">
        <f t="shared" ref="E210:E212" si="131">C210*0.98</f>
        <v>48.283072815722086</v>
      </c>
      <c r="F210" s="76">
        <f t="shared" ref="F210:F212" si="132">C210*0.97</f>
        <v>47.79038839923512</v>
      </c>
      <c r="G210" s="76">
        <f t="shared" ref="G210:G212" si="133">C210*0.95</f>
        <v>46.805019566261201</v>
      </c>
      <c r="H210" s="76">
        <f t="shared" ref="H210:H212" si="134">C210*0.93</f>
        <v>45.81965073328729</v>
      </c>
      <c r="I210" s="76">
        <f t="shared" ref="I210:I212" si="135">C210*0.91</f>
        <v>44.834281900313364</v>
      </c>
      <c r="J210" s="76">
        <f t="shared" ref="J210:J212" si="136">C210*0.89</f>
        <v>43.848913067339446</v>
      </c>
      <c r="K210" s="76">
        <f t="shared" ref="K210:K212" si="137">C210*0.87</f>
        <v>42.863544234365527</v>
      </c>
      <c r="L210" s="76">
        <f t="shared" ref="L210:L212" si="138">C210*0.85</f>
        <v>41.878175401391601</v>
      </c>
      <c r="M210" s="76">
        <f t="shared" ref="M210:M212" si="139">C210*0.83</f>
        <v>40.892806568417683</v>
      </c>
    </row>
    <row r="211" spans="1:13" x14ac:dyDescent="0.25">
      <c r="A211" s="79" t="s">
        <v>496</v>
      </c>
      <c r="B211" s="80" t="s">
        <v>957</v>
      </c>
      <c r="C211" s="586">
        <v>62.385364425296885</v>
      </c>
      <c r="D211" s="587"/>
      <c r="E211" s="302">
        <f t="shared" si="131"/>
        <v>61.137657136790949</v>
      </c>
      <c r="F211" s="75">
        <f t="shared" si="132"/>
        <v>60.513803492537974</v>
      </c>
      <c r="G211" s="75">
        <f t="shared" si="133"/>
        <v>59.266096204032038</v>
      </c>
      <c r="H211" s="75">
        <f t="shared" si="134"/>
        <v>58.018388915526103</v>
      </c>
      <c r="I211" s="75">
        <f t="shared" si="135"/>
        <v>56.770681627020167</v>
      </c>
      <c r="J211" s="75">
        <f t="shared" si="136"/>
        <v>55.522974338514231</v>
      </c>
      <c r="K211" s="75">
        <f t="shared" si="137"/>
        <v>54.275267050008289</v>
      </c>
      <c r="L211" s="75">
        <f t="shared" si="138"/>
        <v>53.027559761502353</v>
      </c>
      <c r="M211" s="75">
        <f t="shared" si="139"/>
        <v>51.77985247299641</v>
      </c>
    </row>
    <row r="212" spans="1:13" x14ac:dyDescent="0.25">
      <c r="A212" s="81" t="s">
        <v>497</v>
      </c>
      <c r="B212" s="82" t="s">
        <v>958</v>
      </c>
      <c r="C212" s="588">
        <v>88.619209978498631</v>
      </c>
      <c r="D212" s="589"/>
      <c r="E212" s="321">
        <f t="shared" si="131"/>
        <v>86.846825778928661</v>
      </c>
      <c r="F212" s="76">
        <f t="shared" si="132"/>
        <v>85.960633679143669</v>
      </c>
      <c r="G212" s="76">
        <f t="shared" si="133"/>
        <v>84.188249479573699</v>
      </c>
      <c r="H212" s="76">
        <f t="shared" si="134"/>
        <v>82.415865280003729</v>
      </c>
      <c r="I212" s="76">
        <f t="shared" si="135"/>
        <v>80.643481080433759</v>
      </c>
      <c r="J212" s="76">
        <f t="shared" si="136"/>
        <v>78.871096880863789</v>
      </c>
      <c r="K212" s="76">
        <f t="shared" si="137"/>
        <v>77.098712681293804</v>
      </c>
      <c r="L212" s="76">
        <f t="shared" si="138"/>
        <v>75.326328481723834</v>
      </c>
      <c r="M212" s="76">
        <f t="shared" si="139"/>
        <v>73.553944282153864</v>
      </c>
    </row>
    <row r="213" spans="1:13" ht="18.75" x14ac:dyDescent="0.25">
      <c r="A213" s="92" t="s">
        <v>988</v>
      </c>
      <c r="B213" s="93"/>
      <c r="C213" s="93"/>
      <c r="D213" s="83"/>
      <c r="E213" s="83"/>
      <c r="F213" s="84"/>
      <c r="G213" s="84"/>
      <c r="H213" s="84"/>
      <c r="I213" s="84"/>
      <c r="J213" s="84"/>
      <c r="K213" s="84"/>
      <c r="L213" s="84"/>
      <c r="M213" s="85"/>
    </row>
    <row r="214" spans="1:13" s="95" customFormat="1" ht="15" customHeight="1" x14ac:dyDescent="0.25">
      <c r="A214" s="79" t="s">
        <v>540</v>
      </c>
      <c r="B214" s="80" t="s">
        <v>541</v>
      </c>
      <c r="C214" s="586">
        <v>372</v>
      </c>
      <c r="D214" s="587"/>
      <c r="E214" s="302">
        <f>C214*0.98</f>
        <v>364.56</v>
      </c>
      <c r="F214" s="75">
        <f>C214*0.97</f>
        <v>360.84</v>
      </c>
      <c r="G214" s="75">
        <f>C214*0.95</f>
        <v>353.4</v>
      </c>
      <c r="H214" s="75">
        <f>C214*0.93</f>
        <v>345.96000000000004</v>
      </c>
      <c r="I214" s="75">
        <f>C214*0.91</f>
        <v>338.52000000000004</v>
      </c>
      <c r="J214" s="75">
        <f>C214*0.89</f>
        <v>331.08</v>
      </c>
      <c r="K214" s="75">
        <f>C214*0.87</f>
        <v>323.64</v>
      </c>
      <c r="L214" s="75">
        <f>C214*0.85</f>
        <v>316.2</v>
      </c>
      <c r="M214" s="75">
        <f>C214*0.83</f>
        <v>308.76</v>
      </c>
    </row>
    <row r="215" spans="1:13" s="95" customFormat="1" ht="15" customHeight="1" x14ac:dyDescent="0.25">
      <c r="A215" s="92" t="s">
        <v>826</v>
      </c>
      <c r="B215" s="65"/>
      <c r="C215" s="65"/>
      <c r="D215" s="65"/>
      <c r="E215" s="65"/>
      <c r="F215" s="430"/>
      <c r="G215" s="430"/>
      <c r="H215" s="430"/>
      <c r="I215" s="430"/>
      <c r="J215" s="430"/>
      <c r="K215" s="430"/>
      <c r="L215" s="430"/>
      <c r="M215" s="431"/>
    </row>
    <row r="216" spans="1:13" x14ac:dyDescent="0.25">
      <c r="A216" s="86" t="s">
        <v>827</v>
      </c>
      <c r="B216" s="590">
        <v>637.00501614111749</v>
      </c>
      <c r="C216" s="591"/>
      <c r="D216" s="592"/>
      <c r="E216" s="327">
        <f>B216*0.98</f>
        <v>624.26491581829509</v>
      </c>
      <c r="F216" s="87">
        <f>B216*0.97</f>
        <v>617.89486565688401</v>
      </c>
      <c r="G216" s="75">
        <f>B216*0.95</f>
        <v>605.15476533406161</v>
      </c>
      <c r="H216" s="75">
        <f>B216*0.93</f>
        <v>592.41466501123932</v>
      </c>
      <c r="I216" s="75">
        <f>B216*0.91</f>
        <v>579.67456468841692</v>
      </c>
      <c r="J216" s="75">
        <f>B216*0.89</f>
        <v>566.93446436559452</v>
      </c>
      <c r="K216" s="75">
        <f>B216*0.87</f>
        <v>554.19436404277224</v>
      </c>
      <c r="L216" s="75">
        <f>B216*0.85</f>
        <v>541.45426371994984</v>
      </c>
      <c r="M216" s="75">
        <f>B216*0.83</f>
        <v>528.71416339712755</v>
      </c>
    </row>
    <row r="217" spans="1:13" x14ac:dyDescent="0.25">
      <c r="A217" s="88" t="s">
        <v>828</v>
      </c>
      <c r="B217" s="593">
        <v>282.75096597311881</v>
      </c>
      <c r="C217" s="594"/>
      <c r="D217" s="595"/>
      <c r="E217" s="328">
        <f t="shared" ref="E217:E219" si="140">B217*0.98</f>
        <v>277.09594665365643</v>
      </c>
      <c r="F217" s="89">
        <f t="shared" ref="F217:F219" si="141">B217*0.97</f>
        <v>274.26843699392526</v>
      </c>
      <c r="G217" s="76">
        <f t="shared" ref="G217:G219" si="142">B217*0.95</f>
        <v>268.61341767446288</v>
      </c>
      <c r="H217" s="76">
        <f t="shared" ref="H217:H219" si="143">B217*0.93</f>
        <v>262.9583983550005</v>
      </c>
      <c r="I217" s="76">
        <f t="shared" ref="I217:I219" si="144">B217*0.91</f>
        <v>257.30337903553811</v>
      </c>
      <c r="J217" s="76">
        <f t="shared" ref="J217:J219" si="145">B217*0.89</f>
        <v>251.64835971607573</v>
      </c>
      <c r="K217" s="76">
        <f t="shared" ref="K217:K219" si="146">B217*0.87</f>
        <v>245.99334039661338</v>
      </c>
      <c r="L217" s="76">
        <f t="shared" ref="L217:L219" si="147">B217*0.85</f>
        <v>240.33832107715099</v>
      </c>
      <c r="M217" s="76">
        <f t="shared" ref="M217:M219" si="148">B217*0.83</f>
        <v>234.68330175768861</v>
      </c>
    </row>
    <row r="218" spans="1:13" x14ac:dyDescent="0.25">
      <c r="A218" s="86" t="s">
        <v>829</v>
      </c>
      <c r="B218" s="590">
        <v>676.63561290980726</v>
      </c>
      <c r="C218" s="591"/>
      <c r="D218" s="592"/>
      <c r="E218" s="327">
        <f t="shared" si="140"/>
        <v>663.10290065161109</v>
      </c>
      <c r="F218" s="87">
        <f t="shared" si="141"/>
        <v>656.33654452251301</v>
      </c>
      <c r="G218" s="75">
        <f t="shared" si="142"/>
        <v>642.80383226431684</v>
      </c>
      <c r="H218" s="75">
        <f t="shared" si="143"/>
        <v>629.27112000612078</v>
      </c>
      <c r="I218" s="75">
        <f t="shared" si="144"/>
        <v>615.73840774792461</v>
      </c>
      <c r="J218" s="75">
        <f t="shared" si="145"/>
        <v>602.20569548972844</v>
      </c>
      <c r="K218" s="75">
        <f t="shared" si="146"/>
        <v>588.67298323153227</v>
      </c>
      <c r="L218" s="75">
        <f t="shared" si="147"/>
        <v>575.14027097333621</v>
      </c>
      <c r="M218" s="75">
        <f t="shared" si="148"/>
        <v>561.60755871514004</v>
      </c>
    </row>
    <row r="219" spans="1:13" x14ac:dyDescent="0.25">
      <c r="A219" s="88" t="s">
        <v>830</v>
      </c>
      <c r="B219" s="593">
        <v>916.44519659864773</v>
      </c>
      <c r="C219" s="594"/>
      <c r="D219" s="595"/>
      <c r="E219" s="328">
        <f t="shared" si="140"/>
        <v>898.11629266667478</v>
      </c>
      <c r="F219" s="89">
        <f t="shared" si="141"/>
        <v>888.95184070068831</v>
      </c>
      <c r="G219" s="76">
        <f t="shared" si="142"/>
        <v>870.62293676871525</v>
      </c>
      <c r="H219" s="76">
        <f t="shared" si="143"/>
        <v>852.29403283674242</v>
      </c>
      <c r="I219" s="76">
        <f t="shared" si="144"/>
        <v>833.96512890476947</v>
      </c>
      <c r="J219" s="76">
        <f t="shared" si="145"/>
        <v>815.63622497279653</v>
      </c>
      <c r="K219" s="76">
        <f t="shared" si="146"/>
        <v>797.30732104082347</v>
      </c>
      <c r="L219" s="76">
        <f t="shared" si="147"/>
        <v>778.97841710885052</v>
      </c>
      <c r="M219" s="76">
        <f t="shared" si="148"/>
        <v>760.64951317687758</v>
      </c>
    </row>
    <row r="220" spans="1:13" ht="18.75" x14ac:dyDescent="0.25">
      <c r="A220" s="432" t="s">
        <v>831</v>
      </c>
      <c r="B220" s="433"/>
      <c r="C220" s="433"/>
      <c r="D220" s="433"/>
      <c r="E220" s="433"/>
      <c r="F220" s="433"/>
      <c r="G220" s="433"/>
      <c r="H220" s="433"/>
      <c r="I220" s="433"/>
      <c r="J220" s="433"/>
      <c r="K220" s="433"/>
      <c r="L220" s="433"/>
      <c r="M220" s="434"/>
    </row>
    <row r="221" spans="1:13" x14ac:dyDescent="0.25">
      <c r="A221" s="90" t="s">
        <v>832</v>
      </c>
      <c r="B221" s="590">
        <v>240</v>
      </c>
      <c r="C221" s="591"/>
      <c r="D221" s="592"/>
      <c r="E221" s="327">
        <f>B221*0.98</f>
        <v>235.2</v>
      </c>
      <c r="F221" s="87">
        <f>B221*0.97</f>
        <v>232.79999999999998</v>
      </c>
      <c r="G221" s="75">
        <f>B221*0.95</f>
        <v>228</v>
      </c>
      <c r="H221" s="75">
        <f>B221*0.93</f>
        <v>223.20000000000002</v>
      </c>
      <c r="I221" s="75">
        <f>B221*0.91</f>
        <v>218.4</v>
      </c>
      <c r="J221" s="75">
        <f>B221*0.89</f>
        <v>213.6</v>
      </c>
      <c r="K221" s="75">
        <f>B221*0.87</f>
        <v>208.8</v>
      </c>
      <c r="L221" s="75">
        <f>B221*0.85</f>
        <v>204</v>
      </c>
      <c r="M221" s="75">
        <f>B221*0.83</f>
        <v>199.2</v>
      </c>
    </row>
    <row r="222" spans="1:13" x14ac:dyDescent="0.25">
      <c r="A222" s="91" t="s">
        <v>893</v>
      </c>
      <c r="B222" s="593">
        <v>4.62</v>
      </c>
      <c r="C222" s="594"/>
      <c r="D222" s="595"/>
      <c r="E222" s="328">
        <f t="shared" ref="E222:E236" si="149">B222*0.98</f>
        <v>4.5275999999999996</v>
      </c>
      <c r="F222" s="89">
        <f t="shared" ref="F222:F236" si="150">B222*0.97</f>
        <v>4.4813999999999998</v>
      </c>
      <c r="G222" s="76">
        <f t="shared" ref="G222:G236" si="151">B222*0.95</f>
        <v>4.3890000000000002</v>
      </c>
      <c r="H222" s="76">
        <f t="shared" ref="H222:H236" si="152">B222*0.93</f>
        <v>4.2966000000000006</v>
      </c>
      <c r="I222" s="76">
        <f t="shared" ref="I222:I236" si="153">B222*0.91</f>
        <v>4.2042000000000002</v>
      </c>
      <c r="J222" s="76">
        <f t="shared" ref="J222:J236" si="154">B222*0.89</f>
        <v>4.1118000000000006</v>
      </c>
      <c r="K222" s="76">
        <f t="shared" ref="K222:K236" si="155">B222*0.87</f>
        <v>4.0194000000000001</v>
      </c>
      <c r="L222" s="76">
        <f t="shared" ref="L222:L236" si="156">B222*0.85</f>
        <v>3.927</v>
      </c>
      <c r="M222" s="76">
        <f>B222*0.83</f>
        <v>3.8346</v>
      </c>
    </row>
    <row r="223" spans="1:13" x14ac:dyDescent="0.25">
      <c r="A223" s="90" t="s">
        <v>894</v>
      </c>
      <c r="B223" s="590">
        <v>108</v>
      </c>
      <c r="C223" s="591"/>
      <c r="D223" s="592"/>
      <c r="E223" s="327">
        <f t="shared" si="149"/>
        <v>105.84</v>
      </c>
      <c r="F223" s="87">
        <f t="shared" si="150"/>
        <v>104.75999999999999</v>
      </c>
      <c r="G223" s="75">
        <f t="shared" si="151"/>
        <v>102.6</v>
      </c>
      <c r="H223" s="75">
        <f t="shared" si="152"/>
        <v>100.44000000000001</v>
      </c>
      <c r="I223" s="75">
        <f t="shared" si="153"/>
        <v>98.28</v>
      </c>
      <c r="J223" s="75">
        <f t="shared" si="154"/>
        <v>96.12</v>
      </c>
      <c r="K223" s="75">
        <f t="shared" si="155"/>
        <v>93.96</v>
      </c>
      <c r="L223" s="75">
        <f t="shared" si="156"/>
        <v>91.8</v>
      </c>
      <c r="M223" s="75">
        <f t="shared" ref="M223:M236" si="157">B223*0.83</f>
        <v>89.64</v>
      </c>
    </row>
    <row r="224" spans="1:13" x14ac:dyDescent="0.25">
      <c r="A224" s="91" t="s">
        <v>895</v>
      </c>
      <c r="B224" s="593">
        <v>78</v>
      </c>
      <c r="C224" s="594"/>
      <c r="D224" s="595"/>
      <c r="E224" s="328">
        <f t="shared" si="149"/>
        <v>76.44</v>
      </c>
      <c r="F224" s="89">
        <f t="shared" si="150"/>
        <v>75.66</v>
      </c>
      <c r="G224" s="76">
        <f t="shared" si="151"/>
        <v>74.099999999999994</v>
      </c>
      <c r="H224" s="76">
        <f t="shared" si="152"/>
        <v>72.540000000000006</v>
      </c>
      <c r="I224" s="76">
        <f t="shared" si="153"/>
        <v>70.98</v>
      </c>
      <c r="J224" s="76">
        <f t="shared" si="154"/>
        <v>69.42</v>
      </c>
      <c r="K224" s="76">
        <f t="shared" si="155"/>
        <v>67.86</v>
      </c>
      <c r="L224" s="76">
        <f t="shared" si="156"/>
        <v>66.3</v>
      </c>
      <c r="M224" s="76">
        <f t="shared" si="157"/>
        <v>64.739999999999995</v>
      </c>
    </row>
    <row r="225" spans="1:13" x14ac:dyDescent="0.25">
      <c r="A225" s="77" t="s">
        <v>836</v>
      </c>
      <c r="B225" s="590">
        <v>101.34</v>
      </c>
      <c r="C225" s="591"/>
      <c r="D225" s="592"/>
      <c r="E225" s="327">
        <f t="shared" si="149"/>
        <v>99.313199999999995</v>
      </c>
      <c r="F225" s="87">
        <f t="shared" si="150"/>
        <v>98.299800000000005</v>
      </c>
      <c r="G225" s="75">
        <f t="shared" si="151"/>
        <v>96.272999999999996</v>
      </c>
      <c r="H225" s="75">
        <f t="shared" si="152"/>
        <v>94.246200000000002</v>
      </c>
      <c r="I225" s="75">
        <f t="shared" si="153"/>
        <v>92.219400000000007</v>
      </c>
      <c r="J225" s="75">
        <f t="shared" si="154"/>
        <v>90.192599999999999</v>
      </c>
      <c r="K225" s="75">
        <f t="shared" si="155"/>
        <v>88.165800000000004</v>
      </c>
      <c r="L225" s="75">
        <f t="shared" si="156"/>
        <v>86.138999999999996</v>
      </c>
      <c r="M225" s="75">
        <f t="shared" si="157"/>
        <v>84.112200000000001</v>
      </c>
    </row>
    <row r="226" spans="1:13" x14ac:dyDescent="0.25">
      <c r="A226" s="78" t="s">
        <v>837</v>
      </c>
      <c r="B226" s="593">
        <v>73.099999999999994</v>
      </c>
      <c r="C226" s="594"/>
      <c r="D226" s="595"/>
      <c r="E226" s="328">
        <f t="shared" si="149"/>
        <v>71.637999999999991</v>
      </c>
      <c r="F226" s="89">
        <f t="shared" si="150"/>
        <v>70.906999999999996</v>
      </c>
      <c r="G226" s="76">
        <f t="shared" si="151"/>
        <v>69.444999999999993</v>
      </c>
      <c r="H226" s="76">
        <f t="shared" si="152"/>
        <v>67.983000000000004</v>
      </c>
      <c r="I226" s="76">
        <f t="shared" si="153"/>
        <v>66.521000000000001</v>
      </c>
      <c r="J226" s="76">
        <f t="shared" si="154"/>
        <v>65.058999999999997</v>
      </c>
      <c r="K226" s="76">
        <f t="shared" si="155"/>
        <v>63.596999999999994</v>
      </c>
      <c r="L226" s="76">
        <f t="shared" si="156"/>
        <v>62.134999999999991</v>
      </c>
      <c r="M226" s="76">
        <f t="shared" si="157"/>
        <v>60.672999999999995</v>
      </c>
    </row>
    <row r="227" spans="1:13" x14ac:dyDescent="0.25">
      <c r="A227" s="77" t="s">
        <v>838</v>
      </c>
      <c r="B227" s="590">
        <v>562.16</v>
      </c>
      <c r="C227" s="591"/>
      <c r="D227" s="592"/>
      <c r="E227" s="327">
        <f t="shared" si="149"/>
        <v>550.91679999999997</v>
      </c>
      <c r="F227" s="87">
        <f t="shared" si="150"/>
        <v>545.29519999999991</v>
      </c>
      <c r="G227" s="75">
        <f t="shared" si="151"/>
        <v>534.05199999999991</v>
      </c>
      <c r="H227" s="75">
        <f t="shared" si="152"/>
        <v>522.80880000000002</v>
      </c>
      <c r="I227" s="75">
        <f t="shared" si="153"/>
        <v>511.56559999999996</v>
      </c>
      <c r="J227" s="75">
        <f t="shared" si="154"/>
        <v>500.32239999999996</v>
      </c>
      <c r="K227" s="75">
        <f t="shared" si="155"/>
        <v>489.07919999999996</v>
      </c>
      <c r="L227" s="75">
        <f t="shared" si="156"/>
        <v>477.83599999999996</v>
      </c>
      <c r="M227" s="75">
        <f t="shared" si="157"/>
        <v>466.59279999999995</v>
      </c>
    </row>
    <row r="228" spans="1:13" x14ac:dyDescent="0.25">
      <c r="A228" s="78" t="s">
        <v>839</v>
      </c>
      <c r="B228" s="593">
        <v>404.11</v>
      </c>
      <c r="C228" s="594"/>
      <c r="D228" s="595"/>
      <c r="E228" s="328">
        <f t="shared" si="149"/>
        <v>396.02780000000001</v>
      </c>
      <c r="F228" s="89">
        <f t="shared" si="150"/>
        <v>391.98669999999998</v>
      </c>
      <c r="G228" s="76">
        <f t="shared" si="151"/>
        <v>383.90449999999998</v>
      </c>
      <c r="H228" s="76">
        <f t="shared" si="152"/>
        <v>375.82230000000004</v>
      </c>
      <c r="I228" s="76">
        <f t="shared" si="153"/>
        <v>367.74010000000004</v>
      </c>
      <c r="J228" s="76">
        <f t="shared" si="154"/>
        <v>359.65790000000004</v>
      </c>
      <c r="K228" s="76">
        <f t="shared" si="155"/>
        <v>351.57569999999998</v>
      </c>
      <c r="L228" s="76">
        <f t="shared" si="156"/>
        <v>343.49349999999998</v>
      </c>
      <c r="M228" s="76">
        <f t="shared" si="157"/>
        <v>335.41129999999998</v>
      </c>
    </row>
    <row r="229" spans="1:13" x14ac:dyDescent="0.25">
      <c r="A229" s="77" t="s">
        <v>840</v>
      </c>
      <c r="B229" s="590">
        <v>178.87</v>
      </c>
      <c r="C229" s="591"/>
      <c r="D229" s="592"/>
      <c r="E229" s="327">
        <f t="shared" si="149"/>
        <v>175.29259999999999</v>
      </c>
      <c r="F229" s="87">
        <f t="shared" si="150"/>
        <v>173.50389999999999</v>
      </c>
      <c r="G229" s="75">
        <f t="shared" si="151"/>
        <v>169.9265</v>
      </c>
      <c r="H229" s="75">
        <f t="shared" si="152"/>
        <v>166.34910000000002</v>
      </c>
      <c r="I229" s="75">
        <f t="shared" si="153"/>
        <v>162.77170000000001</v>
      </c>
      <c r="J229" s="75">
        <f t="shared" si="154"/>
        <v>159.1943</v>
      </c>
      <c r="K229" s="75">
        <f t="shared" si="155"/>
        <v>155.61690000000002</v>
      </c>
      <c r="L229" s="75">
        <f t="shared" si="156"/>
        <v>152.0395</v>
      </c>
      <c r="M229" s="75">
        <f t="shared" si="157"/>
        <v>148.46209999999999</v>
      </c>
    </row>
    <row r="230" spans="1:13" x14ac:dyDescent="0.25">
      <c r="A230" s="78" t="s">
        <v>841</v>
      </c>
      <c r="B230" s="593">
        <v>88.06</v>
      </c>
      <c r="C230" s="594"/>
      <c r="D230" s="595"/>
      <c r="E230" s="328">
        <f t="shared" si="149"/>
        <v>86.2988</v>
      </c>
      <c r="F230" s="89">
        <f t="shared" si="150"/>
        <v>85.418199999999999</v>
      </c>
      <c r="G230" s="76">
        <f t="shared" si="151"/>
        <v>83.656999999999996</v>
      </c>
      <c r="H230" s="76">
        <f t="shared" si="152"/>
        <v>81.895800000000008</v>
      </c>
      <c r="I230" s="76">
        <f t="shared" si="153"/>
        <v>80.134600000000006</v>
      </c>
      <c r="J230" s="76">
        <f t="shared" si="154"/>
        <v>78.373400000000004</v>
      </c>
      <c r="K230" s="76">
        <f t="shared" si="155"/>
        <v>76.612200000000001</v>
      </c>
      <c r="L230" s="76">
        <f t="shared" si="156"/>
        <v>74.850999999999999</v>
      </c>
      <c r="M230" s="76">
        <f t="shared" si="157"/>
        <v>73.089799999999997</v>
      </c>
    </row>
    <row r="231" spans="1:13" x14ac:dyDescent="0.25">
      <c r="A231" s="77" t="s">
        <v>842</v>
      </c>
      <c r="B231" s="590">
        <v>432.33</v>
      </c>
      <c r="C231" s="591"/>
      <c r="D231" s="592"/>
      <c r="E231" s="327">
        <f t="shared" si="149"/>
        <v>423.68339999999995</v>
      </c>
      <c r="F231" s="87">
        <f t="shared" si="150"/>
        <v>419.36009999999999</v>
      </c>
      <c r="G231" s="75">
        <f t="shared" si="151"/>
        <v>410.71349999999995</v>
      </c>
      <c r="H231" s="75">
        <f t="shared" si="152"/>
        <v>402.06690000000003</v>
      </c>
      <c r="I231" s="75">
        <f t="shared" si="153"/>
        <v>393.4203</v>
      </c>
      <c r="J231" s="75">
        <f t="shared" si="154"/>
        <v>384.77370000000002</v>
      </c>
      <c r="K231" s="75">
        <f t="shared" si="155"/>
        <v>376.12709999999998</v>
      </c>
      <c r="L231" s="75">
        <f t="shared" si="156"/>
        <v>367.48049999999995</v>
      </c>
      <c r="M231" s="75">
        <f t="shared" si="157"/>
        <v>358.83389999999997</v>
      </c>
    </row>
    <row r="232" spans="1:13" x14ac:dyDescent="0.25">
      <c r="A232" s="78" t="s">
        <v>843</v>
      </c>
      <c r="B232" s="593">
        <v>535.55999999999995</v>
      </c>
      <c r="C232" s="594"/>
      <c r="D232" s="595"/>
      <c r="E232" s="328">
        <f t="shared" si="149"/>
        <v>524.84879999999998</v>
      </c>
      <c r="F232" s="89">
        <f t="shared" si="150"/>
        <v>519.49319999999989</v>
      </c>
      <c r="G232" s="76">
        <f t="shared" si="151"/>
        <v>508.78199999999993</v>
      </c>
      <c r="H232" s="76">
        <f t="shared" si="152"/>
        <v>498.07079999999996</v>
      </c>
      <c r="I232" s="76">
        <f t="shared" si="153"/>
        <v>487.35959999999994</v>
      </c>
      <c r="J232" s="76">
        <f t="shared" si="154"/>
        <v>476.64839999999998</v>
      </c>
      <c r="K232" s="76">
        <f t="shared" si="155"/>
        <v>465.93719999999996</v>
      </c>
      <c r="L232" s="76">
        <f t="shared" si="156"/>
        <v>455.22599999999994</v>
      </c>
      <c r="M232" s="76">
        <f t="shared" si="157"/>
        <v>444.51479999999992</v>
      </c>
    </row>
    <row r="233" spans="1:13" x14ac:dyDescent="0.25">
      <c r="A233" s="90" t="s">
        <v>844</v>
      </c>
      <c r="B233" s="590">
        <v>95.06</v>
      </c>
      <c r="C233" s="591"/>
      <c r="D233" s="592"/>
      <c r="E233" s="327">
        <f t="shared" si="149"/>
        <v>93.158799999999999</v>
      </c>
      <c r="F233" s="87">
        <f t="shared" si="150"/>
        <v>92.208200000000005</v>
      </c>
      <c r="G233" s="75">
        <f t="shared" si="151"/>
        <v>90.307000000000002</v>
      </c>
      <c r="H233" s="75">
        <f t="shared" si="152"/>
        <v>88.405800000000013</v>
      </c>
      <c r="I233" s="75">
        <f t="shared" si="153"/>
        <v>86.504600000000011</v>
      </c>
      <c r="J233" s="75">
        <f t="shared" si="154"/>
        <v>84.603400000000008</v>
      </c>
      <c r="K233" s="75">
        <f t="shared" si="155"/>
        <v>82.702200000000005</v>
      </c>
      <c r="L233" s="75">
        <f t="shared" si="156"/>
        <v>80.801000000000002</v>
      </c>
      <c r="M233" s="75">
        <f t="shared" si="157"/>
        <v>78.899799999999999</v>
      </c>
    </row>
    <row r="234" spans="1:13" x14ac:dyDescent="0.25">
      <c r="A234" s="78" t="s">
        <v>896</v>
      </c>
      <c r="B234" s="593">
        <v>51.66</v>
      </c>
      <c r="C234" s="594"/>
      <c r="D234" s="595"/>
      <c r="E234" s="328">
        <f t="shared" si="149"/>
        <v>50.626799999999996</v>
      </c>
      <c r="F234" s="89">
        <f t="shared" si="150"/>
        <v>50.110199999999992</v>
      </c>
      <c r="G234" s="76">
        <f t="shared" si="151"/>
        <v>49.076999999999991</v>
      </c>
      <c r="H234" s="76">
        <f t="shared" si="152"/>
        <v>48.043799999999997</v>
      </c>
      <c r="I234" s="76">
        <f t="shared" si="153"/>
        <v>47.010599999999997</v>
      </c>
      <c r="J234" s="76">
        <f t="shared" si="154"/>
        <v>45.977399999999996</v>
      </c>
      <c r="K234" s="76">
        <f t="shared" si="155"/>
        <v>44.944199999999995</v>
      </c>
      <c r="L234" s="76">
        <f t="shared" si="156"/>
        <v>43.910999999999994</v>
      </c>
      <c r="M234" s="76">
        <f t="shared" si="157"/>
        <v>42.877799999999993</v>
      </c>
    </row>
    <row r="235" spans="1:13" x14ac:dyDescent="0.25">
      <c r="A235" s="77" t="s">
        <v>897</v>
      </c>
      <c r="B235" s="590">
        <v>24.01</v>
      </c>
      <c r="C235" s="591"/>
      <c r="D235" s="592"/>
      <c r="E235" s="327">
        <f t="shared" si="149"/>
        <v>23.529800000000002</v>
      </c>
      <c r="F235" s="87">
        <f t="shared" si="150"/>
        <v>23.2897</v>
      </c>
      <c r="G235" s="75">
        <f t="shared" si="151"/>
        <v>22.8095</v>
      </c>
      <c r="H235" s="75">
        <f t="shared" si="152"/>
        <v>22.329300000000003</v>
      </c>
      <c r="I235" s="75">
        <f t="shared" si="153"/>
        <v>21.849100000000004</v>
      </c>
      <c r="J235" s="75">
        <f t="shared" si="154"/>
        <v>21.3689</v>
      </c>
      <c r="K235" s="75">
        <f t="shared" si="155"/>
        <v>20.8887</v>
      </c>
      <c r="L235" s="75">
        <f t="shared" si="156"/>
        <v>20.4085</v>
      </c>
      <c r="M235" s="75">
        <f t="shared" si="157"/>
        <v>19.9283</v>
      </c>
    </row>
    <row r="236" spans="1:13" x14ac:dyDescent="0.25">
      <c r="A236" s="78" t="s">
        <v>420</v>
      </c>
      <c r="B236" s="593">
        <v>72</v>
      </c>
      <c r="C236" s="594"/>
      <c r="D236" s="595"/>
      <c r="E236" s="328">
        <f t="shared" si="149"/>
        <v>70.56</v>
      </c>
      <c r="F236" s="89">
        <f t="shared" si="150"/>
        <v>69.84</v>
      </c>
      <c r="G236" s="76">
        <f t="shared" si="151"/>
        <v>68.399999999999991</v>
      </c>
      <c r="H236" s="76">
        <f t="shared" si="152"/>
        <v>66.960000000000008</v>
      </c>
      <c r="I236" s="76">
        <f t="shared" si="153"/>
        <v>65.52</v>
      </c>
      <c r="J236" s="76">
        <f t="shared" si="154"/>
        <v>64.08</v>
      </c>
      <c r="K236" s="76">
        <f t="shared" si="155"/>
        <v>62.64</v>
      </c>
      <c r="L236" s="76">
        <f t="shared" si="156"/>
        <v>61.199999999999996</v>
      </c>
      <c r="M236" s="76">
        <f t="shared" si="157"/>
        <v>59.76</v>
      </c>
    </row>
  </sheetData>
  <mergeCells count="196">
    <mergeCell ref="B234:D234"/>
    <mergeCell ref="B235:D235"/>
    <mergeCell ref="B236:D236"/>
    <mergeCell ref="C206:D206"/>
    <mergeCell ref="C197:D197"/>
    <mergeCell ref="C201:D201"/>
    <mergeCell ref="B224:D224"/>
    <mergeCell ref="B225:D225"/>
    <mergeCell ref="B230:D230"/>
    <mergeCell ref="B231:D231"/>
    <mergeCell ref="B232:D232"/>
    <mergeCell ref="B233:D233"/>
    <mergeCell ref="C202:D202"/>
    <mergeCell ref="C205:D205"/>
    <mergeCell ref="B223:D223"/>
    <mergeCell ref="B226:D226"/>
    <mergeCell ref="B227:D227"/>
    <mergeCell ref="B228:D228"/>
    <mergeCell ref="B229:D229"/>
    <mergeCell ref="Y161:Z161"/>
    <mergeCell ref="Y160:Z160"/>
    <mergeCell ref="Y159:Z159"/>
    <mergeCell ref="Y158:Z158"/>
    <mergeCell ref="Y157:Z157"/>
    <mergeCell ref="Y156:Z156"/>
    <mergeCell ref="Y155:Z155"/>
    <mergeCell ref="A47:M47"/>
    <mergeCell ref="A48:A50"/>
    <mergeCell ref="B48:M48"/>
    <mergeCell ref="B49:B50"/>
    <mergeCell ref="F49:M49"/>
    <mergeCell ref="C49:D50"/>
    <mergeCell ref="C65:D65"/>
    <mergeCell ref="C67:D67"/>
    <mergeCell ref="C83:D83"/>
    <mergeCell ref="C84:D84"/>
    <mergeCell ref="C69:D69"/>
    <mergeCell ref="C64:D64"/>
    <mergeCell ref="C82:D82"/>
    <mergeCell ref="A51:M51"/>
    <mergeCell ref="C52:D52"/>
    <mergeCell ref="C53:D53"/>
    <mergeCell ref="C54:D54"/>
    <mergeCell ref="C55:D55"/>
    <mergeCell ref="C56:D56"/>
    <mergeCell ref="C66:D66"/>
    <mergeCell ref="C68:D68"/>
    <mergeCell ref="C57:D57"/>
    <mergeCell ref="C58:D58"/>
    <mergeCell ref="C59:D59"/>
    <mergeCell ref="C60:D60"/>
    <mergeCell ref="C61:D61"/>
    <mergeCell ref="C62:D62"/>
    <mergeCell ref="C92:D92"/>
    <mergeCell ref="C86:D86"/>
    <mergeCell ref="C161:D161"/>
    <mergeCell ref="C63:D63"/>
    <mergeCell ref="A1:M1"/>
    <mergeCell ref="A2:A4"/>
    <mergeCell ref="B2:B4"/>
    <mergeCell ref="C2:M2"/>
    <mergeCell ref="C3:C4"/>
    <mergeCell ref="D3:D4"/>
    <mergeCell ref="F3:M3"/>
    <mergeCell ref="C91:D91"/>
    <mergeCell ref="C75:D75"/>
    <mergeCell ref="C76:D76"/>
    <mergeCell ref="C77:D77"/>
    <mergeCell ref="C78:D78"/>
    <mergeCell ref="C79:D79"/>
    <mergeCell ref="C80:D80"/>
    <mergeCell ref="C70:D70"/>
    <mergeCell ref="C71:D71"/>
    <mergeCell ref="C72:D72"/>
    <mergeCell ref="C73:D73"/>
    <mergeCell ref="C74:D74"/>
    <mergeCell ref="C88:D88"/>
    <mergeCell ref="C85:D85"/>
    <mergeCell ref="C89:D89"/>
    <mergeCell ref="C90:D90"/>
    <mergeCell ref="C81:D81"/>
    <mergeCell ref="C97:D97"/>
    <mergeCell ref="C93:D93"/>
    <mergeCell ref="C94:D94"/>
    <mergeCell ref="C95:D95"/>
    <mergeCell ref="C96:D96"/>
    <mergeCell ref="C87:D87"/>
    <mergeCell ref="C98:D98"/>
    <mergeCell ref="C103:D103"/>
    <mergeCell ref="A105:M105"/>
    <mergeCell ref="C112:D112"/>
    <mergeCell ref="C113:D113"/>
    <mergeCell ref="C104:D104"/>
    <mergeCell ref="C106:D106"/>
    <mergeCell ref="C107:D107"/>
    <mergeCell ref="C111:D111"/>
    <mergeCell ref="C108:D108"/>
    <mergeCell ref="C99:D99"/>
    <mergeCell ref="C100:D100"/>
    <mergeCell ref="C101:D101"/>
    <mergeCell ref="C102:D102"/>
    <mergeCell ref="C109:D109"/>
    <mergeCell ref="C110:D110"/>
    <mergeCell ref="C128:D128"/>
    <mergeCell ref="C129:D129"/>
    <mergeCell ref="C131:D131"/>
    <mergeCell ref="C121:D121"/>
    <mergeCell ref="C122:D122"/>
    <mergeCell ref="C124:D124"/>
    <mergeCell ref="C126:D126"/>
    <mergeCell ref="C127:D127"/>
    <mergeCell ref="C114:D114"/>
    <mergeCell ref="C115:D115"/>
    <mergeCell ref="C116:D116"/>
    <mergeCell ref="C117:D117"/>
    <mergeCell ref="C118:D118"/>
    <mergeCell ref="C119:D119"/>
    <mergeCell ref="C120:D120"/>
    <mergeCell ref="C125:D125"/>
    <mergeCell ref="C130:D130"/>
    <mergeCell ref="C141:D141"/>
    <mergeCell ref="C142:D142"/>
    <mergeCell ref="C144:D144"/>
    <mergeCell ref="C145:D145"/>
    <mergeCell ref="C146:D146"/>
    <mergeCell ref="C147:D147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A148:M148"/>
    <mergeCell ref="C149:D149"/>
    <mergeCell ref="C150:D150"/>
    <mergeCell ref="C151:D151"/>
    <mergeCell ref="C152:D152"/>
    <mergeCell ref="C153:D153"/>
    <mergeCell ref="C154:D154"/>
    <mergeCell ref="C165:D165"/>
    <mergeCell ref="C166:D166"/>
    <mergeCell ref="C160:D160"/>
    <mergeCell ref="C159:D159"/>
    <mergeCell ref="C158:D158"/>
    <mergeCell ref="C157:D157"/>
    <mergeCell ref="C156:D156"/>
    <mergeCell ref="A155:M155"/>
    <mergeCell ref="C163:D163"/>
    <mergeCell ref="C164:D164"/>
    <mergeCell ref="C167:D167"/>
    <mergeCell ref="C168:D168"/>
    <mergeCell ref="C177:D177"/>
    <mergeCell ref="C179:D179"/>
    <mergeCell ref="C180:D180"/>
    <mergeCell ref="C181:D181"/>
    <mergeCell ref="C183:D183"/>
    <mergeCell ref="C184:D184"/>
    <mergeCell ref="C185:D185"/>
    <mergeCell ref="C187:D187"/>
    <mergeCell ref="C170:D170"/>
    <mergeCell ref="C172:D172"/>
    <mergeCell ref="C173:D173"/>
    <mergeCell ref="C175:D175"/>
    <mergeCell ref="C176:D176"/>
    <mergeCell ref="C174:D174"/>
    <mergeCell ref="C178:D178"/>
    <mergeCell ref="C182:D182"/>
    <mergeCell ref="C186:D186"/>
    <mergeCell ref="C171:D171"/>
    <mergeCell ref="C188:D188"/>
    <mergeCell ref="C209:D209"/>
    <mergeCell ref="C210:D210"/>
    <mergeCell ref="C211:D211"/>
    <mergeCell ref="B221:D221"/>
    <mergeCell ref="B222:D222"/>
    <mergeCell ref="B216:D216"/>
    <mergeCell ref="B217:D217"/>
    <mergeCell ref="B218:D218"/>
    <mergeCell ref="B219:D219"/>
    <mergeCell ref="C214:D214"/>
    <mergeCell ref="C212:D212"/>
    <mergeCell ref="C196:D196"/>
    <mergeCell ref="C189:D189"/>
    <mergeCell ref="C190:D190"/>
    <mergeCell ref="C191:D191"/>
    <mergeCell ref="C192:D192"/>
    <mergeCell ref="C193:D193"/>
    <mergeCell ref="C194:D194"/>
    <mergeCell ref="C207:D207"/>
    <mergeCell ref="C198:D198"/>
    <mergeCell ref="C199:D199"/>
    <mergeCell ref="C200:D200"/>
    <mergeCell ref="C203:D203"/>
  </mergeCells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6" tint="-0.249977111117893"/>
    <pageSetUpPr fitToPage="1"/>
  </sheetPr>
  <dimension ref="A1:M372"/>
  <sheetViews>
    <sheetView showWhiteSpace="0" view="pageBreakPreview" zoomScaleNormal="100" zoomScaleSheetLayoutView="100" zoomScalePageLayoutView="75" workbookViewId="0">
      <selection activeCell="C2" sqref="C2:M2"/>
    </sheetView>
  </sheetViews>
  <sheetFormatPr defaultColWidth="8.85546875" defaultRowHeight="15" x14ac:dyDescent="0.25"/>
  <cols>
    <col min="1" max="1" width="42.7109375" customWidth="1"/>
    <col min="2" max="2" width="30.7109375" customWidth="1"/>
    <col min="3" max="4" width="19.140625" customWidth="1"/>
    <col min="5" max="5" width="13" style="289" customWidth="1"/>
    <col min="6" max="13" width="13.85546875" customWidth="1"/>
  </cols>
  <sheetData>
    <row r="1" spans="1:13" ht="46.5" customHeight="1" x14ac:dyDescent="0.25">
      <c r="A1" s="644" t="s">
        <v>1114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6"/>
    </row>
    <row r="2" spans="1:13" ht="40.5" customHeight="1" x14ac:dyDescent="0.25">
      <c r="A2" s="671" t="s">
        <v>113</v>
      </c>
      <c r="B2" s="649" t="s">
        <v>796</v>
      </c>
      <c r="C2" s="536" t="s">
        <v>799</v>
      </c>
      <c r="D2" s="537"/>
      <c r="E2" s="537"/>
      <c r="F2" s="537"/>
      <c r="G2" s="537"/>
      <c r="H2" s="537"/>
      <c r="I2" s="537"/>
      <c r="J2" s="537"/>
      <c r="K2" s="537"/>
      <c r="L2" s="537"/>
      <c r="M2" s="538"/>
    </row>
    <row r="3" spans="1:13" ht="31.5" customHeight="1" x14ac:dyDescent="0.25">
      <c r="A3" s="672"/>
      <c r="B3" s="650"/>
      <c r="C3" s="673" t="s">
        <v>899</v>
      </c>
      <c r="D3" s="673" t="s">
        <v>798</v>
      </c>
      <c r="E3" s="287"/>
      <c r="F3" s="662" t="s">
        <v>1109</v>
      </c>
      <c r="G3" s="662"/>
      <c r="H3" s="662"/>
      <c r="I3" s="662"/>
      <c r="J3" s="662"/>
      <c r="K3" s="662"/>
      <c r="L3" s="662"/>
      <c r="M3" s="663"/>
    </row>
    <row r="4" spans="1:13" ht="30.75" customHeight="1" thickBot="1" x14ac:dyDescent="0.3">
      <c r="A4" s="672"/>
      <c r="B4" s="650"/>
      <c r="C4" s="674"/>
      <c r="D4" s="674"/>
      <c r="E4" s="280" t="s">
        <v>421</v>
      </c>
      <c r="F4" s="377" t="s">
        <v>422</v>
      </c>
      <c r="G4" s="377" t="s">
        <v>423</v>
      </c>
      <c r="H4" s="377" t="s">
        <v>791</v>
      </c>
      <c r="I4" s="377" t="s">
        <v>426</v>
      </c>
      <c r="J4" s="377" t="s">
        <v>427</v>
      </c>
      <c r="K4" s="377" t="s">
        <v>557</v>
      </c>
      <c r="L4" s="377" t="s">
        <v>790</v>
      </c>
      <c r="M4" s="377" t="s">
        <v>792</v>
      </c>
    </row>
    <row r="5" spans="1:13" s="58" customFormat="1" ht="19.7" customHeight="1" x14ac:dyDescent="0.25">
      <c r="A5" s="186" t="s">
        <v>549</v>
      </c>
      <c r="B5" s="187" t="s">
        <v>450</v>
      </c>
      <c r="C5" s="188">
        <v>17313.442422000004</v>
      </c>
      <c r="D5" s="189">
        <v>18316.820424000001</v>
      </c>
      <c r="E5" s="336">
        <f>C5*0.98</f>
        <v>16967.173573560005</v>
      </c>
      <c r="F5" s="190">
        <f>C5*0.97</f>
        <v>16794.039149340002</v>
      </c>
      <c r="G5" s="190">
        <f>C5*0.95</f>
        <v>16447.770300900003</v>
      </c>
      <c r="H5" s="190">
        <f>C5*0.93</f>
        <v>16101.501452460005</v>
      </c>
      <c r="I5" s="190">
        <f>C5*0.91</f>
        <v>15755.232604020004</v>
      </c>
      <c r="J5" s="190">
        <f>C5*0.89</f>
        <v>15408.963755580004</v>
      </c>
      <c r="K5" s="190">
        <f>C5*0.87</f>
        <v>15062.694907140003</v>
      </c>
      <c r="L5" s="190">
        <f>C5*0.85</f>
        <v>14716.426058700003</v>
      </c>
      <c r="M5" s="191">
        <f>C5*0.83</f>
        <v>14370.157210260002</v>
      </c>
    </row>
    <row r="6" spans="1:13" s="58" customFormat="1" ht="19.7" customHeight="1" x14ac:dyDescent="0.25">
      <c r="A6" s="192" t="s">
        <v>550</v>
      </c>
      <c r="B6" s="193" t="s">
        <v>551</v>
      </c>
      <c r="C6" s="194">
        <v>18735.60009</v>
      </c>
      <c r="D6" s="195">
        <v>19740.378480000003</v>
      </c>
      <c r="E6" s="337">
        <f t="shared" ref="E6:E47" si="0">C6*0.98</f>
        <v>18360.888088200001</v>
      </c>
      <c r="F6" s="196">
        <f t="shared" ref="F6:F47" si="1">C6*0.97</f>
        <v>18173.532087299998</v>
      </c>
      <c r="G6" s="196">
        <f t="shared" ref="G6:G47" si="2">C6*0.95</f>
        <v>17798.8200855</v>
      </c>
      <c r="H6" s="196">
        <f t="shared" ref="H6:H47" si="3">C6*0.93</f>
        <v>17424.108083700001</v>
      </c>
      <c r="I6" s="28">
        <f t="shared" ref="I6:I47" si="4">C6*0.91</f>
        <v>17049.396081900002</v>
      </c>
      <c r="J6" s="196">
        <f t="shared" ref="J6:J47" si="5">C6*0.89</f>
        <v>16674.6840801</v>
      </c>
      <c r="K6" s="196">
        <f t="shared" ref="K6:K47" si="6">C6*0.87</f>
        <v>16299.972078299999</v>
      </c>
      <c r="L6" s="196">
        <f t="shared" ref="L6:L47" si="7">C6*0.85</f>
        <v>15925.260076499999</v>
      </c>
      <c r="M6" s="197">
        <f t="shared" ref="M6:M47" si="8">C6*0.83</f>
        <v>15550.548074699998</v>
      </c>
    </row>
    <row r="7" spans="1:13" s="58" customFormat="1" ht="19.7" customHeight="1" x14ac:dyDescent="0.25">
      <c r="A7" s="198" t="s">
        <v>552</v>
      </c>
      <c r="B7" s="199" t="s">
        <v>455</v>
      </c>
      <c r="C7" s="200">
        <v>18536.426724000001</v>
      </c>
      <c r="D7" s="201">
        <v>19539.804725999998</v>
      </c>
      <c r="E7" s="338">
        <f t="shared" si="0"/>
        <v>18165.698189520001</v>
      </c>
      <c r="F7" s="29">
        <f t="shared" si="1"/>
        <v>17980.333922279999</v>
      </c>
      <c r="G7" s="29">
        <f t="shared" si="2"/>
        <v>17609.605387799998</v>
      </c>
      <c r="H7" s="29">
        <f t="shared" si="3"/>
        <v>17238.876853320002</v>
      </c>
      <c r="I7" s="29">
        <f t="shared" si="4"/>
        <v>16868.148318840002</v>
      </c>
      <c r="J7" s="29">
        <f t="shared" si="5"/>
        <v>16497.419784360001</v>
      </c>
      <c r="K7" s="29">
        <f t="shared" si="6"/>
        <v>16126.691249880001</v>
      </c>
      <c r="L7" s="29">
        <f t="shared" si="7"/>
        <v>15755.962715400001</v>
      </c>
      <c r="M7" s="202">
        <f t="shared" si="8"/>
        <v>15385.234180920001</v>
      </c>
    </row>
    <row r="8" spans="1:13" s="58" customFormat="1" ht="19.7" customHeight="1" thickBot="1" x14ac:dyDescent="0.3">
      <c r="A8" s="203" t="s">
        <v>553</v>
      </c>
      <c r="B8" s="204" t="s">
        <v>554</v>
      </c>
      <c r="C8" s="205">
        <v>22304.3616</v>
      </c>
      <c r="D8" s="206">
        <v>23307.357678</v>
      </c>
      <c r="E8" s="339">
        <f t="shared" si="0"/>
        <v>21858.274367999999</v>
      </c>
      <c r="F8" s="207">
        <f t="shared" si="1"/>
        <v>21635.230751999999</v>
      </c>
      <c r="G8" s="207">
        <f t="shared" si="2"/>
        <v>21189.143519999998</v>
      </c>
      <c r="H8" s="207">
        <f t="shared" si="3"/>
        <v>20743.056288</v>
      </c>
      <c r="I8" s="207">
        <f t="shared" si="4"/>
        <v>20296.969056000002</v>
      </c>
      <c r="J8" s="207">
        <f t="shared" si="5"/>
        <v>19850.881824</v>
      </c>
      <c r="K8" s="207">
        <f t="shared" si="6"/>
        <v>19404.794591999998</v>
      </c>
      <c r="L8" s="207">
        <f t="shared" si="7"/>
        <v>18958.70736</v>
      </c>
      <c r="M8" s="208">
        <f t="shared" si="8"/>
        <v>18512.620127999999</v>
      </c>
    </row>
    <row r="9" spans="1:13" s="73" customFormat="1" ht="19.7" customHeight="1" x14ac:dyDescent="0.25">
      <c r="A9" s="186" t="s">
        <v>315</v>
      </c>
      <c r="B9" s="187" t="s">
        <v>82</v>
      </c>
      <c r="C9" s="188">
        <v>20114.473038</v>
      </c>
      <c r="D9" s="189">
        <v>21056.488583999999</v>
      </c>
      <c r="E9" s="336">
        <f t="shared" si="0"/>
        <v>19712.183577240001</v>
      </c>
      <c r="F9" s="209">
        <f t="shared" si="1"/>
        <v>19511.038846859999</v>
      </c>
      <c r="G9" s="209">
        <f t="shared" si="2"/>
        <v>19108.7493861</v>
      </c>
      <c r="H9" s="209">
        <f t="shared" si="3"/>
        <v>18706.459925340001</v>
      </c>
      <c r="I9" s="209">
        <f t="shared" si="4"/>
        <v>18304.170464580002</v>
      </c>
      <c r="J9" s="209">
        <f t="shared" si="5"/>
        <v>17901.881003819999</v>
      </c>
      <c r="K9" s="209">
        <f t="shared" si="6"/>
        <v>17499.59154306</v>
      </c>
      <c r="L9" s="209">
        <f t="shared" si="7"/>
        <v>17097.302082300001</v>
      </c>
      <c r="M9" s="210">
        <f>C9*0.83</f>
        <v>16695.012621539998</v>
      </c>
    </row>
    <row r="10" spans="1:13" s="74" customFormat="1" ht="19.7" customHeight="1" x14ac:dyDescent="0.25">
      <c r="A10" s="192" t="s">
        <v>635</v>
      </c>
      <c r="B10" s="193" t="s">
        <v>599</v>
      </c>
      <c r="C10" s="194">
        <v>21150.738939999999</v>
      </c>
      <c r="D10" s="194">
        <v>22262.519704000002</v>
      </c>
      <c r="E10" s="340">
        <f t="shared" si="0"/>
        <v>20727.7241612</v>
      </c>
      <c r="F10" s="28">
        <f t="shared" si="1"/>
        <v>20516.216771799998</v>
      </c>
      <c r="G10" s="28">
        <f t="shared" si="2"/>
        <v>20093.201992999999</v>
      </c>
      <c r="H10" s="28">
        <f t="shared" si="3"/>
        <v>19670.187214199999</v>
      </c>
      <c r="I10" s="28">
        <f t="shared" si="4"/>
        <v>19247.1724354</v>
      </c>
      <c r="J10" s="28">
        <f t="shared" si="5"/>
        <v>18824.1576566</v>
      </c>
      <c r="K10" s="28">
        <f t="shared" si="6"/>
        <v>18401.142877800001</v>
      </c>
      <c r="L10" s="28">
        <f t="shared" si="7"/>
        <v>17978.128098999998</v>
      </c>
      <c r="M10" s="211">
        <f t="shared" si="8"/>
        <v>17555.113320199998</v>
      </c>
    </row>
    <row r="11" spans="1:13" ht="19.5" customHeight="1" x14ac:dyDescent="0.25">
      <c r="A11" s="198" t="s">
        <v>316</v>
      </c>
      <c r="B11" s="199" t="s">
        <v>149</v>
      </c>
      <c r="C11" s="200">
        <v>22080.872406000002</v>
      </c>
      <c r="D11" s="201">
        <v>22882.785498000001</v>
      </c>
      <c r="E11" s="338">
        <f t="shared" si="0"/>
        <v>21639.254957880003</v>
      </c>
      <c r="F11" s="29">
        <f t="shared" si="1"/>
        <v>21418.446233820003</v>
      </c>
      <c r="G11" s="29">
        <f t="shared" si="2"/>
        <v>20976.8287857</v>
      </c>
      <c r="H11" s="29">
        <f t="shared" si="3"/>
        <v>20535.211337580004</v>
      </c>
      <c r="I11" s="29">
        <f t="shared" si="4"/>
        <v>20093.593889460004</v>
      </c>
      <c r="J11" s="29">
        <f t="shared" si="5"/>
        <v>19651.976441340001</v>
      </c>
      <c r="K11" s="29">
        <f t="shared" si="6"/>
        <v>19210.358993220001</v>
      </c>
      <c r="L11" s="29">
        <f t="shared" si="7"/>
        <v>18768.741545100002</v>
      </c>
      <c r="M11" s="202">
        <f t="shared" si="8"/>
        <v>18327.124096980002</v>
      </c>
    </row>
    <row r="12" spans="1:13" ht="19.7" customHeight="1" x14ac:dyDescent="0.25">
      <c r="A12" s="192" t="s">
        <v>317</v>
      </c>
      <c r="B12" s="193" t="s">
        <v>150</v>
      </c>
      <c r="C12" s="194">
        <v>21947.771892000001</v>
      </c>
      <c r="D12" s="195">
        <v>23379.350351999998</v>
      </c>
      <c r="E12" s="337">
        <f t="shared" si="0"/>
        <v>21508.816454160002</v>
      </c>
      <c r="F12" s="28">
        <f t="shared" si="1"/>
        <v>21289.338735239999</v>
      </c>
      <c r="G12" s="28">
        <f t="shared" si="2"/>
        <v>20850.3832974</v>
      </c>
      <c r="H12" s="28">
        <f t="shared" si="3"/>
        <v>20411.427859560001</v>
      </c>
      <c r="I12" s="28">
        <f t="shared" si="4"/>
        <v>19972.472421720002</v>
      </c>
      <c r="J12" s="28">
        <f t="shared" si="5"/>
        <v>19533.516983879999</v>
      </c>
      <c r="K12" s="28">
        <f t="shared" si="6"/>
        <v>19094.56154604</v>
      </c>
      <c r="L12" s="28">
        <f t="shared" si="7"/>
        <v>18655.606108200001</v>
      </c>
      <c r="M12" s="211">
        <f t="shared" si="8"/>
        <v>18216.650670359999</v>
      </c>
    </row>
    <row r="13" spans="1:13" s="74" customFormat="1" ht="19.7" customHeight="1" x14ac:dyDescent="0.25">
      <c r="A13" s="198" t="s">
        <v>636</v>
      </c>
      <c r="B13" s="199" t="s">
        <v>600</v>
      </c>
      <c r="C13" s="200">
        <v>23116.289588</v>
      </c>
      <c r="D13" s="200">
        <v>25448.359968000001</v>
      </c>
      <c r="E13" s="341">
        <f t="shared" si="0"/>
        <v>22653.963796239997</v>
      </c>
      <c r="F13" s="29">
        <f t="shared" si="1"/>
        <v>22422.800900359998</v>
      </c>
      <c r="G13" s="29">
        <f t="shared" si="2"/>
        <v>21960.4751086</v>
      </c>
      <c r="H13" s="29">
        <f t="shared" si="3"/>
        <v>21498.149316840001</v>
      </c>
      <c r="I13" s="29">
        <f t="shared" si="4"/>
        <v>21035.823525079999</v>
      </c>
      <c r="J13" s="29">
        <f t="shared" si="5"/>
        <v>20573.49773332</v>
      </c>
      <c r="K13" s="29">
        <f t="shared" si="6"/>
        <v>20111.171941559998</v>
      </c>
      <c r="L13" s="29">
        <f t="shared" si="7"/>
        <v>19648.8461498</v>
      </c>
      <c r="M13" s="202">
        <f t="shared" si="8"/>
        <v>19186.520358039998</v>
      </c>
    </row>
    <row r="14" spans="1:13" s="73" customFormat="1" ht="19.7" customHeight="1" x14ac:dyDescent="0.25">
      <c r="A14" s="192" t="s">
        <v>318</v>
      </c>
      <c r="B14" s="193" t="s">
        <v>151</v>
      </c>
      <c r="C14" s="194">
        <v>24386.865864000003</v>
      </c>
      <c r="D14" s="195">
        <v>25819.717404000003</v>
      </c>
      <c r="E14" s="337">
        <f t="shared" si="0"/>
        <v>23899.128546720003</v>
      </c>
      <c r="F14" s="28">
        <f t="shared" si="1"/>
        <v>23655.259888080003</v>
      </c>
      <c r="G14" s="28">
        <f t="shared" si="2"/>
        <v>23167.522570800003</v>
      </c>
      <c r="H14" s="28">
        <f t="shared" si="3"/>
        <v>22679.785253520004</v>
      </c>
      <c r="I14" s="28">
        <f t="shared" si="4"/>
        <v>22192.047936240004</v>
      </c>
      <c r="J14" s="28">
        <f t="shared" si="5"/>
        <v>21704.310618960004</v>
      </c>
      <c r="K14" s="28">
        <f t="shared" si="6"/>
        <v>21216.573301680004</v>
      </c>
      <c r="L14" s="28">
        <f t="shared" si="7"/>
        <v>20728.835984400001</v>
      </c>
      <c r="M14" s="211">
        <f t="shared" si="8"/>
        <v>20241.098667120001</v>
      </c>
    </row>
    <row r="15" spans="1:13" ht="19.5" customHeight="1" thickBot="1" x14ac:dyDescent="0.3">
      <c r="A15" s="212" t="s">
        <v>319</v>
      </c>
      <c r="B15" s="213" t="s">
        <v>152</v>
      </c>
      <c r="C15" s="214">
        <v>26089.419402</v>
      </c>
      <c r="D15" s="215">
        <v>27557.662566000003</v>
      </c>
      <c r="E15" s="342">
        <f t="shared" si="0"/>
        <v>25567.631013959999</v>
      </c>
      <c r="F15" s="216">
        <f t="shared" si="1"/>
        <v>25306.736819939997</v>
      </c>
      <c r="G15" s="216">
        <f t="shared" si="2"/>
        <v>24784.948431899997</v>
      </c>
      <c r="H15" s="216">
        <f t="shared" si="3"/>
        <v>24263.16004386</v>
      </c>
      <c r="I15" s="216">
        <f t="shared" si="4"/>
        <v>23741.371655819999</v>
      </c>
      <c r="J15" s="216">
        <f t="shared" si="5"/>
        <v>23219.583267779999</v>
      </c>
      <c r="K15" s="216">
        <f t="shared" si="6"/>
        <v>22697.794879739999</v>
      </c>
      <c r="L15" s="216">
        <f t="shared" si="7"/>
        <v>22176.006491699998</v>
      </c>
      <c r="M15" s="217">
        <f t="shared" si="8"/>
        <v>21654.218103659998</v>
      </c>
    </row>
    <row r="16" spans="1:13" ht="19.7" customHeight="1" x14ac:dyDescent="0.25">
      <c r="A16" s="218" t="s">
        <v>320</v>
      </c>
      <c r="B16" s="219" t="s">
        <v>153</v>
      </c>
      <c r="C16" s="220">
        <v>21249.296550000003</v>
      </c>
      <c r="D16" s="221">
        <v>22680.875010000003</v>
      </c>
      <c r="E16" s="343">
        <f t="shared" si="0"/>
        <v>20824.310619000003</v>
      </c>
      <c r="F16" s="222">
        <f t="shared" si="1"/>
        <v>20611.817653500002</v>
      </c>
      <c r="G16" s="222">
        <f t="shared" si="2"/>
        <v>20186.831722500003</v>
      </c>
      <c r="H16" s="222">
        <f t="shared" si="3"/>
        <v>19761.845791500004</v>
      </c>
      <c r="I16" s="222">
        <f t="shared" si="4"/>
        <v>19336.859860500004</v>
      </c>
      <c r="J16" s="222">
        <f t="shared" si="5"/>
        <v>18911.873929500001</v>
      </c>
      <c r="K16" s="222">
        <f t="shared" si="6"/>
        <v>18486.887998500002</v>
      </c>
      <c r="L16" s="222">
        <f t="shared" si="7"/>
        <v>18061.902067500003</v>
      </c>
      <c r="M16" s="223">
        <f t="shared" si="8"/>
        <v>17636.9161365</v>
      </c>
    </row>
    <row r="17" spans="1:13" s="74" customFormat="1" ht="19.7" customHeight="1" x14ac:dyDescent="0.25">
      <c r="A17" s="198" t="s">
        <v>637</v>
      </c>
      <c r="B17" s="199" t="s">
        <v>607</v>
      </c>
      <c r="C17" s="200">
        <v>21488.253666000004</v>
      </c>
      <c r="D17" s="200">
        <v>22991.824800000002</v>
      </c>
      <c r="E17" s="341">
        <f t="shared" si="0"/>
        <v>21058.488592680005</v>
      </c>
      <c r="F17" s="29">
        <f t="shared" si="1"/>
        <v>20843.606056020002</v>
      </c>
      <c r="G17" s="29">
        <f t="shared" si="2"/>
        <v>20413.840982700003</v>
      </c>
      <c r="H17" s="29">
        <f t="shared" si="3"/>
        <v>19984.075909380004</v>
      </c>
      <c r="I17" s="29">
        <f t="shared" si="4"/>
        <v>19554.310836060005</v>
      </c>
      <c r="J17" s="29">
        <f t="shared" si="5"/>
        <v>19124.545762740003</v>
      </c>
      <c r="K17" s="29">
        <f t="shared" si="6"/>
        <v>18694.780689420004</v>
      </c>
      <c r="L17" s="29">
        <f t="shared" si="7"/>
        <v>18265.015616100001</v>
      </c>
      <c r="M17" s="202">
        <f t="shared" si="8"/>
        <v>17835.250542780002</v>
      </c>
    </row>
    <row r="18" spans="1:13" ht="19.7" customHeight="1" x14ac:dyDescent="0.25">
      <c r="A18" s="192" t="s">
        <v>321</v>
      </c>
      <c r="B18" s="193" t="s">
        <v>154</v>
      </c>
      <c r="C18" s="194">
        <v>23812.897745999999</v>
      </c>
      <c r="D18" s="195">
        <v>25344.858564000002</v>
      </c>
      <c r="E18" s="337">
        <f t="shared" si="0"/>
        <v>23336.639791079997</v>
      </c>
      <c r="F18" s="28">
        <f t="shared" si="1"/>
        <v>23098.51081362</v>
      </c>
      <c r="G18" s="28">
        <f t="shared" si="2"/>
        <v>22622.252858699998</v>
      </c>
      <c r="H18" s="28">
        <f t="shared" si="3"/>
        <v>22145.99490378</v>
      </c>
      <c r="I18" s="28">
        <f t="shared" si="4"/>
        <v>21669.736948859998</v>
      </c>
      <c r="J18" s="28">
        <f t="shared" si="5"/>
        <v>21193.47899394</v>
      </c>
      <c r="K18" s="28">
        <f t="shared" si="6"/>
        <v>20717.221039019998</v>
      </c>
      <c r="L18" s="28">
        <f t="shared" si="7"/>
        <v>20240.9630841</v>
      </c>
      <c r="M18" s="211">
        <f t="shared" si="8"/>
        <v>19764.705129179998</v>
      </c>
    </row>
    <row r="19" spans="1:13" s="73" customFormat="1" ht="19.7" customHeight="1" x14ac:dyDescent="0.25">
      <c r="A19" s="198" t="s">
        <v>322</v>
      </c>
      <c r="B19" s="199" t="s">
        <v>155</v>
      </c>
      <c r="C19" s="200">
        <v>23667.575664</v>
      </c>
      <c r="D19" s="201">
        <v>25223.555258</v>
      </c>
      <c r="E19" s="338">
        <f t="shared" si="0"/>
        <v>23194.224150719998</v>
      </c>
      <c r="F19" s="29">
        <f t="shared" si="1"/>
        <v>22957.54839408</v>
      </c>
      <c r="G19" s="29">
        <f t="shared" si="2"/>
        <v>22484.196880799998</v>
      </c>
      <c r="H19" s="29">
        <f t="shared" si="3"/>
        <v>22010.84536752</v>
      </c>
      <c r="I19" s="29">
        <f t="shared" si="4"/>
        <v>21537.493854240001</v>
      </c>
      <c r="J19" s="29">
        <f t="shared" si="5"/>
        <v>21064.142340959999</v>
      </c>
      <c r="K19" s="29">
        <f t="shared" si="6"/>
        <v>20590.790827680001</v>
      </c>
      <c r="L19" s="29">
        <f t="shared" si="7"/>
        <v>20117.439314399999</v>
      </c>
      <c r="M19" s="202">
        <f t="shared" si="8"/>
        <v>19644.08780112</v>
      </c>
    </row>
    <row r="20" spans="1:13" s="74" customFormat="1" ht="19.7" customHeight="1" x14ac:dyDescent="0.25">
      <c r="A20" s="192" t="s">
        <v>638</v>
      </c>
      <c r="B20" s="193" t="s">
        <v>608</v>
      </c>
      <c r="C20" s="194">
        <v>22355.284800000001</v>
      </c>
      <c r="D20" s="194">
        <v>23668.148550000002</v>
      </c>
      <c r="E20" s="340">
        <f t="shared" si="0"/>
        <v>21908.179104000003</v>
      </c>
      <c r="F20" s="28">
        <f t="shared" si="1"/>
        <v>21684.626256</v>
      </c>
      <c r="G20" s="28">
        <f t="shared" si="2"/>
        <v>21237.520560000001</v>
      </c>
      <c r="H20" s="28">
        <f t="shared" si="3"/>
        <v>20790.414864000002</v>
      </c>
      <c r="I20" s="28">
        <f t="shared" si="4"/>
        <v>20343.309168000003</v>
      </c>
      <c r="J20" s="28">
        <f t="shared" si="5"/>
        <v>19896.203472000001</v>
      </c>
      <c r="K20" s="28">
        <f t="shared" si="6"/>
        <v>19449.097776000002</v>
      </c>
      <c r="L20" s="28">
        <f t="shared" si="7"/>
        <v>19001.99208</v>
      </c>
      <c r="M20" s="211">
        <f t="shared" si="8"/>
        <v>18554.886384000001</v>
      </c>
    </row>
    <row r="21" spans="1:13" s="73" customFormat="1" ht="19.7" customHeight="1" thickBot="1" x14ac:dyDescent="0.3">
      <c r="A21" s="212" t="s">
        <v>323</v>
      </c>
      <c r="B21" s="213" t="s">
        <v>156</v>
      </c>
      <c r="C21" s="214">
        <v>26317.237067999999</v>
      </c>
      <c r="D21" s="215">
        <v>27952.381020000001</v>
      </c>
      <c r="E21" s="342">
        <f t="shared" si="0"/>
        <v>25790.892326639998</v>
      </c>
      <c r="F21" s="216">
        <f t="shared" si="1"/>
        <v>25527.719955959998</v>
      </c>
      <c r="G21" s="216">
        <f t="shared" si="2"/>
        <v>25001.375214599997</v>
      </c>
      <c r="H21" s="216">
        <f t="shared" si="3"/>
        <v>24475.03047324</v>
      </c>
      <c r="I21" s="216">
        <f t="shared" si="4"/>
        <v>23948.685731879999</v>
      </c>
      <c r="J21" s="216">
        <f t="shared" si="5"/>
        <v>23422.340990519999</v>
      </c>
      <c r="K21" s="216">
        <f t="shared" si="6"/>
        <v>22895.996249159998</v>
      </c>
      <c r="L21" s="216">
        <f t="shared" si="7"/>
        <v>22369.651507799997</v>
      </c>
      <c r="M21" s="217">
        <f>C21*0.83</f>
        <v>21843.306766439997</v>
      </c>
    </row>
    <row r="22" spans="1:13" s="73" customFormat="1" ht="19.7" customHeight="1" x14ac:dyDescent="0.25">
      <c r="A22" s="218" t="s">
        <v>324</v>
      </c>
      <c r="B22" s="219" t="s">
        <v>157</v>
      </c>
      <c r="C22" s="220">
        <v>20455.212900000002</v>
      </c>
      <c r="D22" s="221">
        <v>21905.696598000002</v>
      </c>
      <c r="E22" s="343">
        <f t="shared" si="0"/>
        <v>20046.108642000003</v>
      </c>
      <c r="F22" s="222">
        <f t="shared" si="1"/>
        <v>19841.556513000003</v>
      </c>
      <c r="G22" s="222">
        <f t="shared" si="2"/>
        <v>19432.452255</v>
      </c>
      <c r="H22" s="222">
        <f t="shared" si="3"/>
        <v>19023.347997000004</v>
      </c>
      <c r="I22" s="222">
        <f t="shared" si="4"/>
        <v>18614.243739000001</v>
      </c>
      <c r="J22" s="222">
        <f t="shared" si="5"/>
        <v>18205.139481000002</v>
      </c>
      <c r="K22" s="222">
        <f t="shared" si="6"/>
        <v>17796.035223000003</v>
      </c>
      <c r="L22" s="222">
        <f t="shared" si="7"/>
        <v>17386.930965000003</v>
      </c>
      <c r="M22" s="223">
        <f t="shared" si="8"/>
        <v>16977.826707</v>
      </c>
    </row>
    <row r="23" spans="1:13" ht="19.7" customHeight="1" x14ac:dyDescent="0.25">
      <c r="A23" s="198" t="s">
        <v>325</v>
      </c>
      <c r="B23" s="199" t="s">
        <v>158</v>
      </c>
      <c r="C23" s="200">
        <v>23052.868986000001</v>
      </c>
      <c r="D23" s="201">
        <v>24606.599472000002</v>
      </c>
      <c r="E23" s="338">
        <f t="shared" si="0"/>
        <v>22591.81160628</v>
      </c>
      <c r="F23" s="29">
        <f t="shared" si="1"/>
        <v>22361.282916420001</v>
      </c>
      <c r="G23" s="29">
        <f t="shared" si="2"/>
        <v>21900.2255367</v>
      </c>
      <c r="H23" s="29">
        <f t="shared" si="3"/>
        <v>21439.168156980002</v>
      </c>
      <c r="I23" s="29">
        <f t="shared" si="4"/>
        <v>20978.110777260001</v>
      </c>
      <c r="J23" s="29">
        <f t="shared" si="5"/>
        <v>20517.053397540003</v>
      </c>
      <c r="K23" s="29">
        <f t="shared" si="6"/>
        <v>20055.996017820002</v>
      </c>
      <c r="L23" s="29">
        <f t="shared" si="7"/>
        <v>19594.9386381</v>
      </c>
      <c r="M23" s="202">
        <f t="shared" si="8"/>
        <v>19133.881258379999</v>
      </c>
    </row>
    <row r="24" spans="1:13" s="74" customFormat="1" ht="19.7" customHeight="1" x14ac:dyDescent="0.25">
      <c r="A24" s="192" t="s">
        <v>594</v>
      </c>
      <c r="B24" s="193" t="s">
        <v>615</v>
      </c>
      <c r="C24" s="194">
        <v>22477.2883</v>
      </c>
      <c r="D24" s="194">
        <v>23942.369982</v>
      </c>
      <c r="E24" s="340">
        <f t="shared" si="0"/>
        <v>22027.742534000001</v>
      </c>
      <c r="F24" s="28">
        <f t="shared" si="1"/>
        <v>21802.969650999999</v>
      </c>
      <c r="G24" s="28">
        <f t="shared" si="2"/>
        <v>21353.423885</v>
      </c>
      <c r="H24" s="28">
        <f t="shared" si="3"/>
        <v>20903.878119000001</v>
      </c>
      <c r="I24" s="28">
        <f t="shared" si="4"/>
        <v>20454.332353000002</v>
      </c>
      <c r="J24" s="28">
        <f t="shared" si="5"/>
        <v>20004.786586999999</v>
      </c>
      <c r="K24" s="28">
        <f t="shared" si="6"/>
        <v>19555.240820999999</v>
      </c>
      <c r="L24" s="28">
        <f t="shared" si="7"/>
        <v>19105.695055</v>
      </c>
      <c r="M24" s="211">
        <f t="shared" si="8"/>
        <v>18656.149289000001</v>
      </c>
    </row>
    <row r="25" spans="1:13" ht="19.7" customHeight="1" x14ac:dyDescent="0.25">
      <c r="A25" s="198" t="s">
        <v>326</v>
      </c>
      <c r="B25" s="199" t="s">
        <v>159</v>
      </c>
      <c r="C25" s="200">
        <v>25825.891842000001</v>
      </c>
      <c r="D25" s="201">
        <v>26788.722246000001</v>
      </c>
      <c r="E25" s="338">
        <f t="shared" si="0"/>
        <v>25309.37400516</v>
      </c>
      <c r="F25" s="29">
        <f t="shared" si="1"/>
        <v>25051.115086739999</v>
      </c>
      <c r="G25" s="29">
        <f t="shared" si="2"/>
        <v>24534.597249899998</v>
      </c>
      <c r="H25" s="29">
        <f t="shared" si="3"/>
        <v>24018.079413060001</v>
      </c>
      <c r="I25" s="29">
        <f t="shared" si="4"/>
        <v>23501.561576220003</v>
      </c>
      <c r="J25" s="29">
        <f t="shared" si="5"/>
        <v>22985.043739380002</v>
      </c>
      <c r="K25" s="29">
        <f t="shared" si="6"/>
        <v>22468.525902540001</v>
      </c>
      <c r="L25" s="29">
        <f t="shared" si="7"/>
        <v>21952.0080657</v>
      </c>
      <c r="M25" s="202">
        <f t="shared" si="8"/>
        <v>21435.490228859999</v>
      </c>
    </row>
    <row r="26" spans="1:13" s="73" customFormat="1" ht="19.7" customHeight="1" x14ac:dyDescent="0.25">
      <c r="A26" s="192" t="s">
        <v>327</v>
      </c>
      <c r="B26" s="193" t="s">
        <v>160</v>
      </c>
      <c r="C26" s="194">
        <v>28578.227148000002</v>
      </c>
      <c r="D26" s="195">
        <v>29996.947500000002</v>
      </c>
      <c r="E26" s="337">
        <f t="shared" si="0"/>
        <v>28006.662605040001</v>
      </c>
      <c r="F26" s="28">
        <f t="shared" si="1"/>
        <v>27720.880333560002</v>
      </c>
      <c r="G26" s="28">
        <f t="shared" si="2"/>
        <v>27149.315790600001</v>
      </c>
      <c r="H26" s="28">
        <f t="shared" si="3"/>
        <v>26577.751247640004</v>
      </c>
      <c r="I26" s="28">
        <f t="shared" si="4"/>
        <v>26006.186704680003</v>
      </c>
      <c r="J26" s="28">
        <f t="shared" si="5"/>
        <v>25434.622161720003</v>
      </c>
      <c r="K26" s="28">
        <f t="shared" si="6"/>
        <v>24863.057618760002</v>
      </c>
      <c r="L26" s="28">
        <f t="shared" si="7"/>
        <v>24291.493075800001</v>
      </c>
      <c r="M26" s="211">
        <f t="shared" si="8"/>
        <v>23719.92853284</v>
      </c>
    </row>
    <row r="27" spans="1:13" ht="19.7" customHeight="1" x14ac:dyDescent="0.25">
      <c r="A27" s="198" t="s">
        <v>328</v>
      </c>
      <c r="B27" s="199" t="s">
        <v>161</v>
      </c>
      <c r="C27" s="200">
        <v>25660.455096000002</v>
      </c>
      <c r="D27" s="201">
        <v>27317.368716000004</v>
      </c>
      <c r="E27" s="338">
        <f t="shared" si="0"/>
        <v>25147.24599408</v>
      </c>
      <c r="F27" s="29">
        <f t="shared" si="1"/>
        <v>24890.641443119999</v>
      </c>
      <c r="G27" s="29">
        <f t="shared" si="2"/>
        <v>24377.432341200001</v>
      </c>
      <c r="H27" s="29">
        <f t="shared" si="3"/>
        <v>23864.223239280003</v>
      </c>
      <c r="I27" s="29">
        <f t="shared" si="4"/>
        <v>23351.014137360002</v>
      </c>
      <c r="J27" s="29">
        <f t="shared" si="5"/>
        <v>22837.80503544</v>
      </c>
      <c r="K27" s="29">
        <f t="shared" si="6"/>
        <v>22324.595933520002</v>
      </c>
      <c r="L27" s="29">
        <f t="shared" si="7"/>
        <v>21811.386831600001</v>
      </c>
      <c r="M27" s="202">
        <f t="shared" si="8"/>
        <v>21298.177729679999</v>
      </c>
    </row>
    <row r="28" spans="1:13" s="74" customFormat="1" ht="19.7" customHeight="1" x14ac:dyDescent="0.25">
      <c r="A28" s="192" t="s">
        <v>595</v>
      </c>
      <c r="B28" s="193" t="s">
        <v>616</v>
      </c>
      <c r="C28" s="194">
        <v>28028.702166000003</v>
      </c>
      <c r="D28" s="194">
        <v>29601.231800000001</v>
      </c>
      <c r="E28" s="340">
        <f t="shared" si="0"/>
        <v>27468.128122680002</v>
      </c>
      <c r="F28" s="28">
        <f t="shared" si="1"/>
        <v>27187.841101020003</v>
      </c>
      <c r="G28" s="28">
        <f t="shared" si="2"/>
        <v>26627.267057700003</v>
      </c>
      <c r="H28" s="28">
        <f t="shared" si="3"/>
        <v>26066.693014380005</v>
      </c>
      <c r="I28" s="28">
        <f t="shared" si="4"/>
        <v>25506.118971060005</v>
      </c>
      <c r="J28" s="28">
        <f t="shared" si="5"/>
        <v>24945.544927740004</v>
      </c>
      <c r="K28" s="28">
        <f t="shared" si="6"/>
        <v>24384.970884420003</v>
      </c>
      <c r="L28" s="28">
        <f t="shared" si="7"/>
        <v>23824.396841100002</v>
      </c>
      <c r="M28" s="211">
        <f t="shared" si="8"/>
        <v>23263.822797780002</v>
      </c>
    </row>
    <row r="29" spans="1:13" ht="19.7" customHeight="1" x14ac:dyDescent="0.25">
      <c r="A29" s="198" t="s">
        <v>329</v>
      </c>
      <c r="B29" s="199" t="s">
        <v>162</v>
      </c>
      <c r="C29" s="200">
        <v>28520.174700000003</v>
      </c>
      <c r="D29" s="201">
        <v>30231.130566000003</v>
      </c>
      <c r="E29" s="338">
        <f t="shared" si="0"/>
        <v>27949.771206000001</v>
      </c>
      <c r="F29" s="29">
        <f t="shared" si="1"/>
        <v>27664.569459000002</v>
      </c>
      <c r="G29" s="29">
        <f t="shared" si="2"/>
        <v>27094.165965</v>
      </c>
      <c r="H29" s="29">
        <f t="shared" si="3"/>
        <v>26523.762471000005</v>
      </c>
      <c r="I29" s="29">
        <f t="shared" si="4"/>
        <v>25953.358977000004</v>
      </c>
      <c r="J29" s="29">
        <f t="shared" si="5"/>
        <v>25382.955483000002</v>
      </c>
      <c r="K29" s="29">
        <f t="shared" si="6"/>
        <v>24812.551989000003</v>
      </c>
      <c r="L29" s="29">
        <f t="shared" si="7"/>
        <v>24242.148495000001</v>
      </c>
      <c r="M29" s="202">
        <f t="shared" si="8"/>
        <v>23671.745001000003</v>
      </c>
    </row>
    <row r="30" spans="1:13" s="73" customFormat="1" ht="19.7" customHeight="1" x14ac:dyDescent="0.25">
      <c r="A30" s="192" t="s">
        <v>330</v>
      </c>
      <c r="B30" s="193" t="s">
        <v>163</v>
      </c>
      <c r="C30" s="194">
        <v>31380.721806000001</v>
      </c>
      <c r="D30" s="195">
        <v>33095.687874000003</v>
      </c>
      <c r="E30" s="337">
        <f t="shared" si="0"/>
        <v>30753.107369879999</v>
      </c>
      <c r="F30" s="28">
        <f t="shared" si="1"/>
        <v>30439.30015182</v>
      </c>
      <c r="G30" s="28">
        <f t="shared" si="2"/>
        <v>29811.685715700001</v>
      </c>
      <c r="H30" s="28">
        <f t="shared" si="3"/>
        <v>29184.071279580003</v>
      </c>
      <c r="I30" s="28">
        <f t="shared" si="4"/>
        <v>28556.456843460001</v>
      </c>
      <c r="J30" s="28">
        <f t="shared" si="5"/>
        <v>27928.842407340002</v>
      </c>
      <c r="K30" s="28">
        <f t="shared" si="6"/>
        <v>27301.22797122</v>
      </c>
      <c r="L30" s="28">
        <f t="shared" si="7"/>
        <v>26673.613535100001</v>
      </c>
      <c r="M30" s="211">
        <f t="shared" si="8"/>
        <v>26045.999098979999</v>
      </c>
    </row>
    <row r="31" spans="1:13" s="73" customFormat="1" ht="19.7" customHeight="1" x14ac:dyDescent="0.25">
      <c r="A31" s="198" t="s">
        <v>331</v>
      </c>
      <c r="B31" s="199" t="s">
        <v>164</v>
      </c>
      <c r="C31" s="200">
        <v>34241.969106000004</v>
      </c>
      <c r="D31" s="201">
        <v>35953.901000000005</v>
      </c>
      <c r="E31" s="338">
        <f t="shared" si="0"/>
        <v>33557.129723880003</v>
      </c>
      <c r="F31" s="29">
        <f t="shared" si="1"/>
        <v>33214.710032820003</v>
      </c>
      <c r="G31" s="29">
        <f t="shared" si="2"/>
        <v>32529.870650700002</v>
      </c>
      <c r="H31" s="29">
        <f t="shared" si="3"/>
        <v>31845.031268580005</v>
      </c>
      <c r="I31" s="29">
        <f t="shared" si="4"/>
        <v>31160.191886460005</v>
      </c>
      <c r="J31" s="29">
        <f t="shared" si="5"/>
        <v>30475.352504340004</v>
      </c>
      <c r="K31" s="29">
        <f t="shared" si="6"/>
        <v>29790.513122220003</v>
      </c>
      <c r="L31" s="29">
        <f>C31*0.85</f>
        <v>29105.673740100003</v>
      </c>
      <c r="M31" s="202">
        <f t="shared" si="8"/>
        <v>28420.834357980002</v>
      </c>
    </row>
    <row r="32" spans="1:13" s="73" customFormat="1" ht="19.7" customHeight="1" x14ac:dyDescent="0.25">
      <c r="A32" s="192" t="s">
        <v>332</v>
      </c>
      <c r="B32" s="224" t="s">
        <v>165</v>
      </c>
      <c r="C32" s="194">
        <v>31027.081400000003</v>
      </c>
      <c r="D32" s="195">
        <v>33251.067287999998</v>
      </c>
      <c r="E32" s="337">
        <f t="shared" si="0"/>
        <v>30406.539772000004</v>
      </c>
      <c r="F32" s="28">
        <f t="shared" si="1"/>
        <v>30096.268958000001</v>
      </c>
      <c r="G32" s="28">
        <f t="shared" si="2"/>
        <v>29475.727330000002</v>
      </c>
      <c r="H32" s="28">
        <f t="shared" si="3"/>
        <v>28855.185702000002</v>
      </c>
      <c r="I32" s="28">
        <f t="shared" si="4"/>
        <v>28234.644074000003</v>
      </c>
      <c r="J32" s="28">
        <f t="shared" si="5"/>
        <v>27614.102446000004</v>
      </c>
      <c r="K32" s="28">
        <f t="shared" si="6"/>
        <v>26993.560818000002</v>
      </c>
      <c r="L32" s="28">
        <f t="shared" si="7"/>
        <v>26373.019190000003</v>
      </c>
      <c r="M32" s="211">
        <f t="shared" si="8"/>
        <v>25752.477562</v>
      </c>
    </row>
    <row r="33" spans="1:13" s="74" customFormat="1" ht="19.7" customHeight="1" x14ac:dyDescent="0.25">
      <c r="A33" s="198" t="s">
        <v>596</v>
      </c>
      <c r="B33" s="199" t="s">
        <v>617</v>
      </c>
      <c r="C33" s="200">
        <v>34105.813200000004</v>
      </c>
      <c r="D33" s="200">
        <v>35937.350960000003</v>
      </c>
      <c r="E33" s="341">
        <f t="shared" si="0"/>
        <v>33423.696936</v>
      </c>
      <c r="F33" s="29">
        <f t="shared" si="1"/>
        <v>33082.638804000002</v>
      </c>
      <c r="G33" s="29">
        <f t="shared" si="2"/>
        <v>32400.522540000002</v>
      </c>
      <c r="H33" s="29">
        <f t="shared" si="3"/>
        <v>31718.406276000005</v>
      </c>
      <c r="I33" s="29">
        <f t="shared" si="4"/>
        <v>31036.290012000005</v>
      </c>
      <c r="J33" s="29">
        <f t="shared" si="5"/>
        <v>30354.173748000005</v>
      </c>
      <c r="K33" s="29">
        <f t="shared" si="6"/>
        <v>29672.057484000004</v>
      </c>
      <c r="L33" s="29">
        <f t="shared" si="7"/>
        <v>28989.941220000004</v>
      </c>
      <c r="M33" s="202">
        <f t="shared" si="8"/>
        <v>28307.824956</v>
      </c>
    </row>
    <row r="34" spans="1:13" s="73" customFormat="1" ht="19.7" customHeight="1" x14ac:dyDescent="0.25">
      <c r="A34" s="192" t="s">
        <v>333</v>
      </c>
      <c r="B34" s="193" t="s">
        <v>166</v>
      </c>
      <c r="C34" s="194">
        <v>34402.313532</v>
      </c>
      <c r="D34" s="195">
        <v>36498.185136000007</v>
      </c>
      <c r="E34" s="337">
        <f t="shared" si="0"/>
        <v>33714.267261360001</v>
      </c>
      <c r="F34" s="28">
        <f t="shared" si="1"/>
        <v>33370.244126040001</v>
      </c>
      <c r="G34" s="28">
        <f t="shared" si="2"/>
        <v>32682.197855399998</v>
      </c>
      <c r="H34" s="28">
        <f t="shared" si="3"/>
        <v>31994.151584760002</v>
      </c>
      <c r="I34" s="28">
        <f t="shared" si="4"/>
        <v>31306.105314120003</v>
      </c>
      <c r="J34" s="28">
        <f t="shared" si="5"/>
        <v>30618.05904348</v>
      </c>
      <c r="K34" s="28">
        <f t="shared" si="6"/>
        <v>29930.01277284</v>
      </c>
      <c r="L34" s="28">
        <f t="shared" si="7"/>
        <v>29241.966502200001</v>
      </c>
      <c r="M34" s="211">
        <f>C34*0.83</f>
        <v>28553.920231559998</v>
      </c>
    </row>
    <row r="35" spans="1:13" s="73" customFormat="1" ht="19.7" customHeight="1" x14ac:dyDescent="0.25">
      <c r="A35" s="198" t="s">
        <v>334</v>
      </c>
      <c r="B35" s="199" t="s">
        <v>167</v>
      </c>
      <c r="C35" s="200">
        <v>37890.871002</v>
      </c>
      <c r="D35" s="201">
        <v>40086.170153999999</v>
      </c>
      <c r="E35" s="338">
        <f t="shared" si="0"/>
        <v>37133.053581959997</v>
      </c>
      <c r="F35" s="29">
        <f t="shared" si="1"/>
        <v>36754.14487194</v>
      </c>
      <c r="G35" s="29">
        <f t="shared" si="2"/>
        <v>35996.327451899997</v>
      </c>
      <c r="H35" s="29">
        <f t="shared" si="3"/>
        <v>35238.510031860002</v>
      </c>
      <c r="I35" s="29">
        <f t="shared" si="4"/>
        <v>34480.692611819999</v>
      </c>
      <c r="J35" s="29">
        <f t="shared" si="5"/>
        <v>33722.875191780004</v>
      </c>
      <c r="K35" s="29">
        <f t="shared" si="6"/>
        <v>32965.057771740001</v>
      </c>
      <c r="L35" s="29">
        <f t="shared" si="7"/>
        <v>32207.240351699998</v>
      </c>
      <c r="M35" s="202">
        <f t="shared" si="8"/>
        <v>31449.422931659999</v>
      </c>
    </row>
    <row r="36" spans="1:13" s="73" customFormat="1" ht="19.7" customHeight="1" x14ac:dyDescent="0.25">
      <c r="A36" s="192" t="s">
        <v>335</v>
      </c>
      <c r="B36" s="193" t="s">
        <v>168</v>
      </c>
      <c r="C36" s="194">
        <v>41273.444562000004</v>
      </c>
      <c r="D36" s="195">
        <v>43195.604400000004</v>
      </c>
      <c r="E36" s="337">
        <f t="shared" si="0"/>
        <v>40447.975670760003</v>
      </c>
      <c r="F36" s="28">
        <f t="shared" si="1"/>
        <v>40035.241225140002</v>
      </c>
      <c r="G36" s="28">
        <f t="shared" si="2"/>
        <v>39209.7723339</v>
      </c>
      <c r="H36" s="28">
        <f t="shared" si="3"/>
        <v>38384.303442660006</v>
      </c>
      <c r="I36" s="28">
        <f t="shared" si="4"/>
        <v>37558.834551420005</v>
      </c>
      <c r="J36" s="28">
        <f t="shared" si="5"/>
        <v>36733.365660180003</v>
      </c>
      <c r="K36" s="28">
        <f t="shared" si="6"/>
        <v>35907.896768940001</v>
      </c>
      <c r="L36" s="28">
        <f t="shared" si="7"/>
        <v>35082.4278777</v>
      </c>
      <c r="M36" s="211">
        <f t="shared" si="8"/>
        <v>34256.958986459998</v>
      </c>
    </row>
    <row r="37" spans="1:13" s="74" customFormat="1" ht="19.7" customHeight="1" x14ac:dyDescent="0.25">
      <c r="A37" s="198" t="s">
        <v>338</v>
      </c>
      <c r="B37" s="199" t="s">
        <v>171</v>
      </c>
      <c r="C37" s="200">
        <v>35145.495200000005</v>
      </c>
      <c r="D37" s="201">
        <v>37628.001199999999</v>
      </c>
      <c r="E37" s="338">
        <f t="shared" si="0"/>
        <v>34442.585296000005</v>
      </c>
      <c r="F37" s="29">
        <f t="shared" si="1"/>
        <v>34091.130344000005</v>
      </c>
      <c r="G37" s="29">
        <f t="shared" si="2"/>
        <v>33388.220440000005</v>
      </c>
      <c r="H37" s="29">
        <f t="shared" si="3"/>
        <v>32685.310536000005</v>
      </c>
      <c r="I37" s="29">
        <f t="shared" si="4"/>
        <v>31982.400632000004</v>
      </c>
      <c r="J37" s="29">
        <f t="shared" si="5"/>
        <v>31279.490728000004</v>
      </c>
      <c r="K37" s="29">
        <f t="shared" si="6"/>
        <v>30576.580824000004</v>
      </c>
      <c r="L37" s="29">
        <f t="shared" si="7"/>
        <v>29873.670920000004</v>
      </c>
      <c r="M37" s="202">
        <f t="shared" si="8"/>
        <v>29170.761016000004</v>
      </c>
    </row>
    <row r="38" spans="1:13" s="74" customFormat="1" ht="19.7" customHeight="1" x14ac:dyDescent="0.25">
      <c r="A38" s="192" t="s">
        <v>597</v>
      </c>
      <c r="B38" s="193" t="s">
        <v>618</v>
      </c>
      <c r="C38" s="194">
        <v>37683.167999999998</v>
      </c>
      <c r="D38" s="194">
        <v>39115.383000000002</v>
      </c>
      <c r="E38" s="340">
        <f t="shared" si="0"/>
        <v>36929.504639999999</v>
      </c>
      <c r="F38" s="28">
        <f t="shared" si="1"/>
        <v>36552.672959999996</v>
      </c>
      <c r="G38" s="28">
        <f t="shared" si="2"/>
        <v>35799.009599999998</v>
      </c>
      <c r="H38" s="28">
        <f t="shared" si="3"/>
        <v>35045.346239999999</v>
      </c>
      <c r="I38" s="28">
        <f t="shared" si="4"/>
        <v>34291.68288</v>
      </c>
      <c r="J38" s="28">
        <f t="shared" si="5"/>
        <v>33538.019520000002</v>
      </c>
      <c r="K38" s="28">
        <f t="shared" si="6"/>
        <v>32784.356159999996</v>
      </c>
      <c r="L38" s="28">
        <f t="shared" si="7"/>
        <v>32030.692799999997</v>
      </c>
      <c r="M38" s="211">
        <f t="shared" si="8"/>
        <v>31277.029439999998</v>
      </c>
    </row>
    <row r="39" spans="1:13" ht="19.7" customHeight="1" x14ac:dyDescent="0.25">
      <c r="A39" s="198" t="s">
        <v>336</v>
      </c>
      <c r="B39" s="199" t="s">
        <v>169</v>
      </c>
      <c r="C39" s="200">
        <v>38602.013489999998</v>
      </c>
      <c r="D39" s="201">
        <v>41138.5193</v>
      </c>
      <c r="E39" s="338">
        <f t="shared" si="0"/>
        <v>37829.973220199994</v>
      </c>
      <c r="F39" s="29">
        <f t="shared" si="1"/>
        <v>37443.953085299996</v>
      </c>
      <c r="G39" s="29">
        <f t="shared" si="2"/>
        <v>36671.912815499993</v>
      </c>
      <c r="H39" s="29">
        <f t="shared" si="3"/>
        <v>35899.872545699996</v>
      </c>
      <c r="I39" s="29">
        <f t="shared" si="4"/>
        <v>35127.8322759</v>
      </c>
      <c r="J39" s="29">
        <f t="shared" si="5"/>
        <v>34355.792006099997</v>
      </c>
      <c r="K39" s="29">
        <f t="shared" si="6"/>
        <v>33583.751736300001</v>
      </c>
      <c r="L39" s="29">
        <f>C39*0.85</f>
        <v>32811.711466499997</v>
      </c>
      <c r="M39" s="202">
        <f>C39*0.83</f>
        <v>32039.671196699997</v>
      </c>
    </row>
    <row r="40" spans="1:13" s="73" customFormat="1" ht="19.7" customHeight="1" thickBot="1" x14ac:dyDescent="0.3">
      <c r="A40" s="203" t="s">
        <v>337</v>
      </c>
      <c r="B40" s="204" t="s">
        <v>170</v>
      </c>
      <c r="C40" s="205">
        <v>42173.575775999998</v>
      </c>
      <c r="D40" s="206">
        <v>44920.436838000001</v>
      </c>
      <c r="E40" s="339">
        <f t="shared" si="0"/>
        <v>41330.104260479995</v>
      </c>
      <c r="F40" s="207">
        <f t="shared" si="1"/>
        <v>40908.368502719997</v>
      </c>
      <c r="G40" s="207">
        <f t="shared" si="2"/>
        <v>40064.896987199994</v>
      </c>
      <c r="H40" s="207">
        <f t="shared" si="3"/>
        <v>39221.425471679999</v>
      </c>
      <c r="I40" s="207">
        <f t="shared" si="4"/>
        <v>38377.953956159996</v>
      </c>
      <c r="J40" s="207">
        <f t="shared" si="5"/>
        <v>37534.48244064</v>
      </c>
      <c r="K40" s="207">
        <f t="shared" si="6"/>
        <v>36691.010925119997</v>
      </c>
      <c r="L40" s="207">
        <f t="shared" si="7"/>
        <v>35847.539409599995</v>
      </c>
      <c r="M40" s="208">
        <f t="shared" si="8"/>
        <v>35004.067894079999</v>
      </c>
    </row>
    <row r="41" spans="1:13" ht="19.7" customHeight="1" x14ac:dyDescent="0.25">
      <c r="A41" s="186" t="s">
        <v>339</v>
      </c>
      <c r="B41" s="187" t="s">
        <v>172</v>
      </c>
      <c r="C41" s="188">
        <v>24573.754008</v>
      </c>
      <c r="D41" s="189">
        <v>26428.249644</v>
      </c>
      <c r="E41" s="336">
        <f t="shared" si="0"/>
        <v>24082.278927839998</v>
      </c>
      <c r="F41" s="209">
        <f t="shared" si="1"/>
        <v>23836.54138776</v>
      </c>
      <c r="G41" s="209">
        <f t="shared" si="2"/>
        <v>23345.066307599998</v>
      </c>
      <c r="H41" s="209">
        <f t="shared" si="3"/>
        <v>22853.59122744</v>
      </c>
      <c r="I41" s="209">
        <f t="shared" si="4"/>
        <v>22362.116147280001</v>
      </c>
      <c r="J41" s="209">
        <f t="shared" si="5"/>
        <v>21870.641067119999</v>
      </c>
      <c r="K41" s="209">
        <f t="shared" si="6"/>
        <v>21379.165986960001</v>
      </c>
      <c r="L41" s="209">
        <f t="shared" si="7"/>
        <v>20887.690906799999</v>
      </c>
      <c r="M41" s="210">
        <f t="shared" si="8"/>
        <v>20396.21582664</v>
      </c>
    </row>
    <row r="42" spans="1:13" s="74" customFormat="1" ht="19.7" customHeight="1" x14ac:dyDescent="0.25">
      <c r="A42" s="192" t="s">
        <v>632</v>
      </c>
      <c r="B42" s="193" t="s">
        <v>633</v>
      </c>
      <c r="C42" s="194">
        <v>26475.820400000001</v>
      </c>
      <c r="D42" s="194">
        <v>27973.8112</v>
      </c>
      <c r="E42" s="340">
        <f t="shared" si="0"/>
        <v>25946.303992000001</v>
      </c>
      <c r="F42" s="28">
        <f t="shared" si="1"/>
        <v>25681.545787999999</v>
      </c>
      <c r="G42" s="28">
        <f t="shared" si="2"/>
        <v>25152.02938</v>
      </c>
      <c r="H42" s="28">
        <f t="shared" si="3"/>
        <v>24622.512972</v>
      </c>
      <c r="I42" s="28">
        <f t="shared" si="4"/>
        <v>24092.996564000001</v>
      </c>
      <c r="J42" s="28">
        <f t="shared" si="5"/>
        <v>23563.480156000001</v>
      </c>
      <c r="K42" s="28">
        <f t="shared" si="6"/>
        <v>23033.963748000002</v>
      </c>
      <c r="L42" s="28">
        <f t="shared" si="7"/>
        <v>22504.447339999999</v>
      </c>
      <c r="M42" s="211">
        <f>C42*0.83</f>
        <v>21974.930931999999</v>
      </c>
    </row>
    <row r="43" spans="1:13" ht="19.7" customHeight="1" x14ac:dyDescent="0.25">
      <c r="A43" s="198" t="s">
        <v>340</v>
      </c>
      <c r="B43" s="199" t="s">
        <v>173</v>
      </c>
      <c r="C43" s="200">
        <v>27557.853528</v>
      </c>
      <c r="D43" s="201">
        <v>29295.692600000002</v>
      </c>
      <c r="E43" s="338">
        <f t="shared" si="0"/>
        <v>27006.696457440001</v>
      </c>
      <c r="F43" s="29">
        <f t="shared" si="1"/>
        <v>26731.11792216</v>
      </c>
      <c r="G43" s="29">
        <f t="shared" si="2"/>
        <v>26179.960851599997</v>
      </c>
      <c r="H43" s="29">
        <f t="shared" si="3"/>
        <v>25628.803781040002</v>
      </c>
      <c r="I43" s="29">
        <f t="shared" si="4"/>
        <v>25077.646710479999</v>
      </c>
      <c r="J43" s="29">
        <f t="shared" si="5"/>
        <v>24526.489639920001</v>
      </c>
      <c r="K43" s="29">
        <f t="shared" si="6"/>
        <v>23975.332569359998</v>
      </c>
      <c r="L43" s="29">
        <f t="shared" si="7"/>
        <v>23424.175498799999</v>
      </c>
      <c r="M43" s="202">
        <f t="shared" si="8"/>
        <v>22873.018428239997</v>
      </c>
    </row>
    <row r="44" spans="1:13" ht="19.7" customHeight="1" x14ac:dyDescent="0.25">
      <c r="A44" s="192" t="s">
        <v>341</v>
      </c>
      <c r="B44" s="193" t="s">
        <v>174</v>
      </c>
      <c r="C44" s="194">
        <v>27374.275392000003</v>
      </c>
      <c r="D44" s="195">
        <v>29331.954162000002</v>
      </c>
      <c r="E44" s="337">
        <f t="shared" si="0"/>
        <v>26826.789884160004</v>
      </c>
      <c r="F44" s="28">
        <f t="shared" si="1"/>
        <v>26553.047130240004</v>
      </c>
      <c r="G44" s="28">
        <f t="shared" si="2"/>
        <v>26005.5616224</v>
      </c>
      <c r="H44" s="28">
        <f t="shared" si="3"/>
        <v>25458.076114560004</v>
      </c>
      <c r="I44" s="28">
        <f t="shared" si="4"/>
        <v>24910.590606720005</v>
      </c>
      <c r="J44" s="28">
        <f t="shared" si="5"/>
        <v>24363.105098880002</v>
      </c>
      <c r="K44" s="28">
        <f t="shared" si="6"/>
        <v>23815.619591040002</v>
      </c>
      <c r="L44" s="28">
        <f t="shared" si="7"/>
        <v>23268.134083200002</v>
      </c>
      <c r="M44" s="211">
        <f t="shared" si="8"/>
        <v>22720.648575360003</v>
      </c>
    </row>
    <row r="45" spans="1:13" s="74" customFormat="1" ht="19.7" customHeight="1" x14ac:dyDescent="0.25">
      <c r="A45" s="198" t="s">
        <v>631</v>
      </c>
      <c r="B45" s="199" t="s">
        <v>634</v>
      </c>
      <c r="C45" s="200">
        <v>28322.847300000001</v>
      </c>
      <c r="D45" s="200">
        <v>29820.838100000001</v>
      </c>
      <c r="E45" s="341">
        <f t="shared" si="0"/>
        <v>27756.390353999999</v>
      </c>
      <c r="F45" s="29">
        <f t="shared" si="1"/>
        <v>27473.161881</v>
      </c>
      <c r="G45" s="29">
        <f t="shared" si="2"/>
        <v>26906.704935000002</v>
      </c>
      <c r="H45" s="29">
        <f t="shared" si="3"/>
        <v>26340.247989000003</v>
      </c>
      <c r="I45" s="29">
        <f t="shared" si="4"/>
        <v>25773.791043000001</v>
      </c>
      <c r="J45" s="29">
        <f t="shared" si="5"/>
        <v>25207.334097000003</v>
      </c>
      <c r="K45" s="29">
        <f t="shared" si="6"/>
        <v>24640.877151000001</v>
      </c>
      <c r="L45" s="29">
        <f t="shared" si="7"/>
        <v>24074.420205000002</v>
      </c>
      <c r="M45" s="202">
        <f t="shared" si="8"/>
        <v>23507.963259</v>
      </c>
    </row>
    <row r="46" spans="1:13" ht="19.7" customHeight="1" x14ac:dyDescent="0.25">
      <c r="A46" s="192" t="s">
        <v>342</v>
      </c>
      <c r="B46" s="193" t="s">
        <v>175</v>
      </c>
      <c r="C46" s="194">
        <v>30444.753389999998</v>
      </c>
      <c r="D46" s="195">
        <v>32286.136301999999</v>
      </c>
      <c r="E46" s="337">
        <f t="shared" si="0"/>
        <v>29835.858322199998</v>
      </c>
      <c r="F46" s="28">
        <f t="shared" si="1"/>
        <v>29531.410788299996</v>
      </c>
      <c r="G46" s="28">
        <f t="shared" si="2"/>
        <v>28922.515720499996</v>
      </c>
      <c r="H46" s="28">
        <f t="shared" si="3"/>
        <v>28313.620652699999</v>
      </c>
      <c r="I46" s="28">
        <f t="shared" si="4"/>
        <v>27704.725584899999</v>
      </c>
      <c r="J46" s="28">
        <f t="shared" si="5"/>
        <v>27095.830517099999</v>
      </c>
      <c r="K46" s="28">
        <f t="shared" si="6"/>
        <v>26486.935449299999</v>
      </c>
      <c r="L46" s="28">
        <f t="shared" si="7"/>
        <v>25878.040381499999</v>
      </c>
      <c r="M46" s="211">
        <f t="shared" si="8"/>
        <v>25269.145313699999</v>
      </c>
    </row>
    <row r="47" spans="1:13" ht="19.7" customHeight="1" thickBot="1" x14ac:dyDescent="0.3">
      <c r="A47" s="212" t="s">
        <v>343</v>
      </c>
      <c r="B47" s="213" t="s">
        <v>176</v>
      </c>
      <c r="C47" s="214">
        <v>33513.640038000005</v>
      </c>
      <c r="D47" s="215">
        <v>34853.747700000007</v>
      </c>
      <c r="E47" s="342">
        <f t="shared" si="0"/>
        <v>32843.367237240003</v>
      </c>
      <c r="F47" s="216">
        <f t="shared" si="1"/>
        <v>32508.230836860002</v>
      </c>
      <c r="G47" s="216">
        <f t="shared" si="2"/>
        <v>31837.958036100004</v>
      </c>
      <c r="H47" s="216">
        <f t="shared" si="3"/>
        <v>31167.685235340006</v>
      </c>
      <c r="I47" s="216">
        <f t="shared" si="4"/>
        <v>30497.412434580005</v>
      </c>
      <c r="J47" s="216">
        <f t="shared" si="5"/>
        <v>29827.139633820007</v>
      </c>
      <c r="K47" s="216">
        <f t="shared" si="6"/>
        <v>29156.866833060005</v>
      </c>
      <c r="L47" s="216">
        <f t="shared" si="7"/>
        <v>28486.594032300003</v>
      </c>
      <c r="M47" s="217">
        <f t="shared" si="8"/>
        <v>27816.321231540001</v>
      </c>
    </row>
    <row r="48" spans="1:13" ht="36.75" customHeight="1" x14ac:dyDescent="0.25">
      <c r="A48" s="644" t="s">
        <v>992</v>
      </c>
      <c r="B48" s="645"/>
      <c r="C48" s="645"/>
      <c r="D48" s="645"/>
      <c r="E48" s="645"/>
      <c r="F48" s="645"/>
      <c r="G48" s="645"/>
      <c r="H48" s="645"/>
      <c r="I48" s="645"/>
      <c r="J48" s="645"/>
      <c r="K48" s="645"/>
      <c r="L48" s="645"/>
      <c r="M48" s="646"/>
    </row>
    <row r="49" spans="1:13" ht="36" customHeight="1" x14ac:dyDescent="0.25">
      <c r="A49" s="658" t="s">
        <v>113</v>
      </c>
      <c r="B49" s="536" t="s">
        <v>799</v>
      </c>
      <c r="C49" s="537"/>
      <c r="D49" s="537"/>
      <c r="E49" s="537"/>
      <c r="F49" s="537"/>
      <c r="G49" s="537"/>
      <c r="H49" s="537"/>
      <c r="I49" s="537"/>
      <c r="J49" s="537"/>
      <c r="K49" s="537"/>
      <c r="L49" s="537"/>
      <c r="M49" s="538"/>
    </row>
    <row r="50" spans="1:13" ht="30" customHeight="1" x14ac:dyDescent="0.25">
      <c r="A50" s="659"/>
      <c r="B50" s="661" t="s">
        <v>858</v>
      </c>
      <c r="C50" s="662" t="s">
        <v>805</v>
      </c>
      <c r="D50" s="663"/>
      <c r="E50" s="288"/>
      <c r="F50" s="662" t="s">
        <v>1110</v>
      </c>
      <c r="G50" s="662"/>
      <c r="H50" s="662"/>
      <c r="I50" s="662"/>
      <c r="J50" s="662"/>
      <c r="K50" s="662"/>
      <c r="L50" s="662"/>
      <c r="M50" s="663"/>
    </row>
    <row r="51" spans="1:13" ht="30" customHeight="1" x14ac:dyDescent="0.25">
      <c r="A51" s="660"/>
      <c r="B51" s="562"/>
      <c r="C51" s="664"/>
      <c r="D51" s="665"/>
      <c r="E51" s="280" t="s">
        <v>421</v>
      </c>
      <c r="F51" s="377" t="s">
        <v>422</v>
      </c>
      <c r="G51" s="377" t="s">
        <v>423</v>
      </c>
      <c r="H51" s="377" t="s">
        <v>791</v>
      </c>
      <c r="I51" s="377" t="s">
        <v>426</v>
      </c>
      <c r="J51" s="377" t="s">
        <v>427</v>
      </c>
      <c r="K51" s="377" t="s">
        <v>557</v>
      </c>
      <c r="L51" s="377" t="s">
        <v>790</v>
      </c>
      <c r="M51" s="377" t="s">
        <v>792</v>
      </c>
    </row>
    <row r="52" spans="1:13" ht="21" customHeight="1" thickBot="1" x14ac:dyDescent="0.3">
      <c r="A52" s="666" t="s">
        <v>201</v>
      </c>
      <c r="B52" s="667"/>
      <c r="C52" s="667"/>
      <c r="D52" s="667"/>
      <c r="E52" s="667"/>
      <c r="F52" s="667"/>
      <c r="G52" s="667"/>
      <c r="H52" s="667"/>
      <c r="I52" s="667"/>
      <c r="J52" s="667"/>
      <c r="K52" s="667"/>
      <c r="L52" s="667"/>
      <c r="M52" s="668"/>
    </row>
    <row r="53" spans="1:13" ht="19.7" customHeight="1" x14ac:dyDescent="0.25">
      <c r="A53" s="225" t="s">
        <v>259</v>
      </c>
      <c r="B53" s="226" t="s">
        <v>673</v>
      </c>
      <c r="C53" s="681">
        <v>1277.1722669328633</v>
      </c>
      <c r="D53" s="682"/>
      <c r="E53" s="344">
        <f>C53*0.98</f>
        <v>1251.6288215942061</v>
      </c>
      <c r="F53" s="209">
        <f>C53*0.97</f>
        <v>1238.8570989248774</v>
      </c>
      <c r="G53" s="209">
        <f>C53*0.95</f>
        <v>1213.31365358622</v>
      </c>
      <c r="H53" s="209">
        <f>C53*0.93</f>
        <v>1187.770208247563</v>
      </c>
      <c r="I53" s="209">
        <f>C53*0.91</f>
        <v>1162.2267629089056</v>
      </c>
      <c r="J53" s="209">
        <f>C53*0.89</f>
        <v>1136.6833175702484</v>
      </c>
      <c r="K53" s="209">
        <f>C53*0.87</f>
        <v>1111.139872231591</v>
      </c>
      <c r="L53" s="209">
        <f>C53*0.85</f>
        <v>1085.5964268929338</v>
      </c>
      <c r="M53" s="210">
        <f>C53*0.83</f>
        <v>1060.0529815542766</v>
      </c>
    </row>
    <row r="54" spans="1:13" s="74" customFormat="1" ht="19.7" customHeight="1" x14ac:dyDescent="0.25">
      <c r="A54" s="227" t="s">
        <v>639</v>
      </c>
      <c r="B54" s="96" t="s">
        <v>674</v>
      </c>
      <c r="C54" s="677">
        <v>1337.7714669946308</v>
      </c>
      <c r="D54" s="678"/>
      <c r="E54" s="345">
        <f t="shared" ref="E54:E105" si="9">C54*0.98</f>
        <v>1311.0160376547383</v>
      </c>
      <c r="F54" s="28">
        <f t="shared" ref="F54:F105" si="10">C54*0.97</f>
        <v>1297.6383229847918</v>
      </c>
      <c r="G54" s="28">
        <f t="shared" ref="G54:G105" si="11">C54*0.95</f>
        <v>1270.8828936448992</v>
      </c>
      <c r="H54" s="28">
        <f t="shared" ref="H54:H105" si="12">C54*0.93</f>
        <v>1244.1274643050067</v>
      </c>
      <c r="I54" s="28">
        <f t="shared" ref="I54:I105" si="13">C54*0.91</f>
        <v>1217.3720349651142</v>
      </c>
      <c r="J54" s="28">
        <f t="shared" ref="J54:J105" si="14">C54*0.89</f>
        <v>1190.6166056252214</v>
      </c>
      <c r="K54" s="28">
        <f t="shared" ref="K54:K105" si="15">C54*0.87</f>
        <v>1163.8611762853288</v>
      </c>
      <c r="L54" s="28">
        <f t="shared" ref="L54:L105" si="16">C54*0.85</f>
        <v>1137.1057469454361</v>
      </c>
      <c r="M54" s="211">
        <f t="shared" ref="M54:M105" si="17">C54*0.83</f>
        <v>1110.3503176055435</v>
      </c>
    </row>
    <row r="55" spans="1:13" ht="19.7" customHeight="1" x14ac:dyDescent="0.25">
      <c r="A55" s="228" t="s">
        <v>260</v>
      </c>
      <c r="B55" s="97" t="s">
        <v>675</v>
      </c>
      <c r="C55" s="685">
        <v>1382.8384449046446</v>
      </c>
      <c r="D55" s="686"/>
      <c r="E55" s="346">
        <f t="shared" si="9"/>
        <v>1355.1816760065517</v>
      </c>
      <c r="F55" s="29">
        <f t="shared" si="10"/>
        <v>1341.3532915575051</v>
      </c>
      <c r="G55" s="29">
        <f t="shared" si="11"/>
        <v>1313.6965226594123</v>
      </c>
      <c r="H55" s="29">
        <f t="shared" si="12"/>
        <v>1286.0397537613196</v>
      </c>
      <c r="I55" s="29">
        <f t="shared" si="13"/>
        <v>1258.3829848632265</v>
      </c>
      <c r="J55" s="29">
        <f t="shared" si="14"/>
        <v>1230.7262159651336</v>
      </c>
      <c r="K55" s="29">
        <f t="shared" si="15"/>
        <v>1203.0694470670408</v>
      </c>
      <c r="L55" s="29">
        <f t="shared" si="16"/>
        <v>1175.4126781689479</v>
      </c>
      <c r="M55" s="202">
        <f t="shared" si="17"/>
        <v>1147.755909270855</v>
      </c>
    </row>
    <row r="56" spans="1:13" ht="19.7" customHeight="1" thickBot="1" x14ac:dyDescent="0.3">
      <c r="A56" s="229" t="s">
        <v>261</v>
      </c>
      <c r="B56" s="230" t="s">
        <v>676</v>
      </c>
      <c r="C56" s="683">
        <v>1505.3311968741589</v>
      </c>
      <c r="D56" s="684"/>
      <c r="E56" s="347">
        <f t="shared" si="9"/>
        <v>1475.2245729366757</v>
      </c>
      <c r="F56" s="207">
        <f t="shared" si="10"/>
        <v>1460.1712609679341</v>
      </c>
      <c r="G56" s="207">
        <f t="shared" si="11"/>
        <v>1430.064637030451</v>
      </c>
      <c r="H56" s="207">
        <f t="shared" si="12"/>
        <v>1399.9580130929678</v>
      </c>
      <c r="I56" s="207">
        <f t="shared" si="13"/>
        <v>1369.8513891554846</v>
      </c>
      <c r="J56" s="207">
        <f t="shared" si="14"/>
        <v>1339.7447652180015</v>
      </c>
      <c r="K56" s="207">
        <f t="shared" si="15"/>
        <v>1309.6381412805183</v>
      </c>
      <c r="L56" s="207">
        <f t="shared" si="16"/>
        <v>1279.5315173430349</v>
      </c>
      <c r="M56" s="208">
        <f t="shared" si="17"/>
        <v>1249.4248934055518</v>
      </c>
    </row>
    <row r="57" spans="1:13" ht="19.7" customHeight="1" x14ac:dyDescent="0.25">
      <c r="A57" s="225" t="s">
        <v>262</v>
      </c>
      <c r="B57" s="226" t="s">
        <v>677</v>
      </c>
      <c r="C57" s="681">
        <v>1384.4858017995271</v>
      </c>
      <c r="D57" s="682"/>
      <c r="E57" s="344">
        <f t="shared" si="9"/>
        <v>1356.7960857635364</v>
      </c>
      <c r="F57" s="209">
        <f t="shared" si="10"/>
        <v>1342.9512277455412</v>
      </c>
      <c r="G57" s="209">
        <f t="shared" si="11"/>
        <v>1315.2615117095506</v>
      </c>
      <c r="H57" s="209">
        <f t="shared" si="12"/>
        <v>1287.5717956735602</v>
      </c>
      <c r="I57" s="209">
        <f t="shared" si="13"/>
        <v>1259.8820796375696</v>
      </c>
      <c r="J57" s="209">
        <f t="shared" si="14"/>
        <v>1232.192363601579</v>
      </c>
      <c r="K57" s="209">
        <f t="shared" si="15"/>
        <v>1204.5026475655886</v>
      </c>
      <c r="L57" s="209">
        <f t="shared" si="16"/>
        <v>1176.812931529598</v>
      </c>
      <c r="M57" s="210">
        <f t="shared" si="17"/>
        <v>1149.1232154936074</v>
      </c>
    </row>
    <row r="58" spans="1:13" s="74" customFormat="1" ht="19.7" customHeight="1" x14ac:dyDescent="0.25">
      <c r="A58" s="227" t="s">
        <v>640</v>
      </c>
      <c r="B58" s="96" t="s">
        <v>678</v>
      </c>
      <c r="C58" s="677">
        <v>1454.1454647831513</v>
      </c>
      <c r="D58" s="678"/>
      <c r="E58" s="345">
        <f t="shared" si="9"/>
        <v>1425.0625554874882</v>
      </c>
      <c r="F58" s="28">
        <f t="shared" si="10"/>
        <v>1410.5211008396568</v>
      </c>
      <c r="G58" s="28">
        <f t="shared" si="11"/>
        <v>1381.4381915439938</v>
      </c>
      <c r="H58" s="28">
        <f t="shared" si="12"/>
        <v>1352.3552822483307</v>
      </c>
      <c r="I58" s="28">
        <f t="shared" si="13"/>
        <v>1323.2723729526676</v>
      </c>
      <c r="J58" s="28">
        <f t="shared" si="14"/>
        <v>1294.1894636570046</v>
      </c>
      <c r="K58" s="28">
        <f t="shared" si="15"/>
        <v>1265.1065543613415</v>
      </c>
      <c r="L58" s="28">
        <f t="shared" si="16"/>
        <v>1236.0236450656785</v>
      </c>
      <c r="M58" s="211">
        <f t="shared" si="17"/>
        <v>1206.9407357700154</v>
      </c>
    </row>
    <row r="59" spans="1:13" ht="19.7" customHeight="1" x14ac:dyDescent="0.25">
      <c r="A59" s="228" t="s">
        <v>263</v>
      </c>
      <c r="B59" s="97" t="s">
        <v>679</v>
      </c>
      <c r="C59" s="685">
        <v>1506.7432170697728</v>
      </c>
      <c r="D59" s="686"/>
      <c r="E59" s="346">
        <f t="shared" si="9"/>
        <v>1476.6083527283772</v>
      </c>
      <c r="F59" s="29">
        <f t="shared" si="10"/>
        <v>1461.5409205576796</v>
      </c>
      <c r="G59" s="29">
        <f t="shared" si="11"/>
        <v>1431.406056216284</v>
      </c>
      <c r="H59" s="29">
        <f t="shared" si="12"/>
        <v>1401.2711918748887</v>
      </c>
      <c r="I59" s="29">
        <f t="shared" si="13"/>
        <v>1371.1363275334932</v>
      </c>
      <c r="J59" s="29">
        <f t="shared" si="14"/>
        <v>1341.0014631920978</v>
      </c>
      <c r="K59" s="29">
        <f t="shared" si="15"/>
        <v>1310.8665988507023</v>
      </c>
      <c r="L59" s="29">
        <f t="shared" si="16"/>
        <v>1280.7317345093068</v>
      </c>
      <c r="M59" s="202">
        <f t="shared" si="17"/>
        <v>1250.5968701679112</v>
      </c>
    </row>
    <row r="60" spans="1:13" ht="19.7" customHeight="1" thickBot="1" x14ac:dyDescent="0.3">
      <c r="A60" s="229" t="s">
        <v>264</v>
      </c>
      <c r="B60" s="230" t="s">
        <v>680</v>
      </c>
      <c r="C60" s="683">
        <v>1629.3536373889219</v>
      </c>
      <c r="D60" s="684"/>
      <c r="E60" s="347">
        <f t="shared" si="9"/>
        <v>1596.7665646411435</v>
      </c>
      <c r="F60" s="207">
        <f t="shared" si="10"/>
        <v>1580.4730282672542</v>
      </c>
      <c r="G60" s="207">
        <f t="shared" si="11"/>
        <v>1547.8859555194758</v>
      </c>
      <c r="H60" s="207">
        <f t="shared" si="12"/>
        <v>1515.2988827716974</v>
      </c>
      <c r="I60" s="207">
        <f t="shared" si="13"/>
        <v>1482.711810023919</v>
      </c>
      <c r="J60" s="207">
        <f t="shared" si="14"/>
        <v>1450.1247372761404</v>
      </c>
      <c r="K60" s="207">
        <f t="shared" si="15"/>
        <v>1417.537664528362</v>
      </c>
      <c r="L60" s="207">
        <f t="shared" si="16"/>
        <v>1384.9505917805836</v>
      </c>
      <c r="M60" s="208">
        <f t="shared" si="17"/>
        <v>1352.3635190328052</v>
      </c>
    </row>
    <row r="61" spans="1:13" ht="19.7" customHeight="1" x14ac:dyDescent="0.25">
      <c r="A61" s="225" t="s">
        <v>273</v>
      </c>
      <c r="B61" s="226" t="s">
        <v>681</v>
      </c>
      <c r="C61" s="681">
        <v>1030.6570744485857</v>
      </c>
      <c r="D61" s="682"/>
      <c r="E61" s="344">
        <f t="shared" si="9"/>
        <v>1010.043932959614</v>
      </c>
      <c r="F61" s="209">
        <f t="shared" si="10"/>
        <v>999.73736221512809</v>
      </c>
      <c r="G61" s="209">
        <f t="shared" si="11"/>
        <v>979.12422072615641</v>
      </c>
      <c r="H61" s="209">
        <f t="shared" si="12"/>
        <v>958.51107923718473</v>
      </c>
      <c r="I61" s="209">
        <f t="shared" si="13"/>
        <v>937.89793774821305</v>
      </c>
      <c r="J61" s="209">
        <f t="shared" si="14"/>
        <v>917.28479625924126</v>
      </c>
      <c r="K61" s="209">
        <f t="shared" si="15"/>
        <v>896.67165477026958</v>
      </c>
      <c r="L61" s="209">
        <f t="shared" si="16"/>
        <v>876.05851328129779</v>
      </c>
      <c r="M61" s="210">
        <f t="shared" si="17"/>
        <v>855.44537179232611</v>
      </c>
    </row>
    <row r="62" spans="1:13" s="74" customFormat="1" ht="19.7" customHeight="1" x14ac:dyDescent="0.25">
      <c r="A62" s="227" t="s">
        <v>641</v>
      </c>
      <c r="B62" s="96" t="s">
        <v>682</v>
      </c>
      <c r="C62" s="677">
        <v>1075.2926017432726</v>
      </c>
      <c r="D62" s="678"/>
      <c r="E62" s="345">
        <f t="shared" si="9"/>
        <v>1053.7867497084071</v>
      </c>
      <c r="F62" s="28">
        <f t="shared" si="10"/>
        <v>1043.0338236909745</v>
      </c>
      <c r="G62" s="28">
        <f t="shared" si="11"/>
        <v>1021.5279716561089</v>
      </c>
      <c r="H62" s="28">
        <f t="shared" si="12"/>
        <v>1000.0221196212435</v>
      </c>
      <c r="I62" s="28">
        <f t="shared" si="13"/>
        <v>978.51626758637815</v>
      </c>
      <c r="J62" s="28">
        <f t="shared" si="14"/>
        <v>957.01041555151266</v>
      </c>
      <c r="K62" s="28">
        <f t="shared" si="15"/>
        <v>935.50456351664718</v>
      </c>
      <c r="L62" s="28">
        <f t="shared" si="16"/>
        <v>913.9987114817817</v>
      </c>
      <c r="M62" s="211">
        <f t="shared" si="17"/>
        <v>892.49285944691621</v>
      </c>
    </row>
    <row r="63" spans="1:13" ht="19.7" customHeight="1" x14ac:dyDescent="0.25">
      <c r="A63" s="228" t="s">
        <v>274</v>
      </c>
      <c r="B63" s="97" t="s">
        <v>683</v>
      </c>
      <c r="C63" s="685">
        <v>1132.910870280966</v>
      </c>
      <c r="D63" s="686"/>
      <c r="E63" s="346">
        <f t="shared" si="9"/>
        <v>1110.2526528753467</v>
      </c>
      <c r="F63" s="29">
        <f t="shared" si="10"/>
        <v>1098.923544172537</v>
      </c>
      <c r="G63" s="29">
        <f t="shared" si="11"/>
        <v>1076.2653267669177</v>
      </c>
      <c r="H63" s="29">
        <f t="shared" si="12"/>
        <v>1053.6071093612984</v>
      </c>
      <c r="I63" s="29">
        <f t="shared" si="13"/>
        <v>1030.9488919556791</v>
      </c>
      <c r="J63" s="29">
        <f t="shared" si="14"/>
        <v>1008.2906745500597</v>
      </c>
      <c r="K63" s="29">
        <f t="shared" si="15"/>
        <v>985.63245714444042</v>
      </c>
      <c r="L63" s="29">
        <f t="shared" si="16"/>
        <v>962.9742397388211</v>
      </c>
      <c r="M63" s="202">
        <f t="shared" si="17"/>
        <v>940.31602233320177</v>
      </c>
    </row>
    <row r="64" spans="1:13" ht="19.7" customHeight="1" thickBot="1" x14ac:dyDescent="0.3">
      <c r="A64" s="229" t="s">
        <v>275</v>
      </c>
      <c r="B64" s="230" t="s">
        <v>684</v>
      </c>
      <c r="C64" s="683">
        <v>1255.5212906001152</v>
      </c>
      <c r="D64" s="684"/>
      <c r="E64" s="347">
        <f t="shared" si="9"/>
        <v>1230.4108647881128</v>
      </c>
      <c r="F64" s="207">
        <f t="shared" si="10"/>
        <v>1217.8556518821117</v>
      </c>
      <c r="G64" s="207">
        <f t="shared" si="11"/>
        <v>1192.7452260701093</v>
      </c>
      <c r="H64" s="207">
        <f t="shared" si="12"/>
        <v>1167.6348002581071</v>
      </c>
      <c r="I64" s="207">
        <f t="shared" si="13"/>
        <v>1142.524374446105</v>
      </c>
      <c r="J64" s="207">
        <f t="shared" si="14"/>
        <v>1117.4139486341026</v>
      </c>
      <c r="K64" s="207">
        <f t="shared" si="15"/>
        <v>1092.3035228221001</v>
      </c>
      <c r="L64" s="207">
        <f t="shared" si="16"/>
        <v>1067.193097010098</v>
      </c>
      <c r="M64" s="208">
        <f t="shared" si="17"/>
        <v>1042.0826711980956</v>
      </c>
    </row>
    <row r="65" spans="1:13" ht="19.7" customHeight="1" x14ac:dyDescent="0.25">
      <c r="A65" s="225" t="s">
        <v>276</v>
      </c>
      <c r="B65" s="226" t="s">
        <v>685</v>
      </c>
      <c r="C65" s="681">
        <v>1154.9148516626176</v>
      </c>
      <c r="D65" s="682"/>
      <c r="E65" s="344">
        <f t="shared" si="9"/>
        <v>1131.8165546293653</v>
      </c>
      <c r="F65" s="209">
        <f t="shared" si="10"/>
        <v>1120.2674061127391</v>
      </c>
      <c r="G65" s="209">
        <f t="shared" si="11"/>
        <v>1097.1691090794866</v>
      </c>
      <c r="H65" s="209">
        <f t="shared" si="12"/>
        <v>1074.0708120462343</v>
      </c>
      <c r="I65" s="209">
        <f t="shared" si="13"/>
        <v>1050.9725150129821</v>
      </c>
      <c r="J65" s="209">
        <f t="shared" si="14"/>
        <v>1027.8742179797296</v>
      </c>
      <c r="K65" s="209">
        <f t="shared" si="15"/>
        <v>1004.7759209464773</v>
      </c>
      <c r="L65" s="209">
        <f t="shared" si="16"/>
        <v>981.67762391322492</v>
      </c>
      <c r="M65" s="210">
        <f t="shared" si="17"/>
        <v>958.57932687997254</v>
      </c>
    </row>
    <row r="66" spans="1:13" s="74" customFormat="1" ht="19.7" customHeight="1" x14ac:dyDescent="0.25">
      <c r="A66" s="227" t="s">
        <v>642</v>
      </c>
      <c r="B66" s="96" t="s">
        <v>686</v>
      </c>
      <c r="C66" s="677">
        <v>1223.7508361988005</v>
      </c>
      <c r="D66" s="678"/>
      <c r="E66" s="345">
        <f t="shared" si="9"/>
        <v>1199.2758194748244</v>
      </c>
      <c r="F66" s="28">
        <f t="shared" si="10"/>
        <v>1187.0383111128365</v>
      </c>
      <c r="G66" s="28">
        <f t="shared" si="11"/>
        <v>1162.5632943888604</v>
      </c>
      <c r="H66" s="28">
        <f t="shared" si="12"/>
        <v>1138.0882776648846</v>
      </c>
      <c r="I66" s="28">
        <f t="shared" si="13"/>
        <v>1113.6132609409085</v>
      </c>
      <c r="J66" s="28">
        <f t="shared" si="14"/>
        <v>1089.1382442169324</v>
      </c>
      <c r="K66" s="28">
        <f t="shared" si="15"/>
        <v>1064.6632274929564</v>
      </c>
      <c r="L66" s="28">
        <f t="shared" si="16"/>
        <v>1040.1882107689803</v>
      </c>
      <c r="M66" s="211">
        <f t="shared" si="17"/>
        <v>1015.7131940450043</v>
      </c>
    </row>
    <row r="67" spans="1:13" ht="19.7" customHeight="1" x14ac:dyDescent="0.25">
      <c r="A67" s="228" t="s">
        <v>277</v>
      </c>
      <c r="B67" s="97" t="s">
        <v>687</v>
      </c>
      <c r="C67" s="685">
        <v>1300.4706001604945</v>
      </c>
      <c r="D67" s="686"/>
      <c r="E67" s="346">
        <f t="shared" si="9"/>
        <v>1274.4611881572846</v>
      </c>
      <c r="F67" s="29">
        <f t="shared" si="10"/>
        <v>1261.4564821556796</v>
      </c>
      <c r="G67" s="29">
        <f t="shared" si="11"/>
        <v>1235.4470701524697</v>
      </c>
      <c r="H67" s="29">
        <f t="shared" si="12"/>
        <v>1209.43765814926</v>
      </c>
      <c r="I67" s="29">
        <f t="shared" si="13"/>
        <v>1183.42824614605</v>
      </c>
      <c r="J67" s="29">
        <f t="shared" si="14"/>
        <v>1157.4188341428401</v>
      </c>
      <c r="K67" s="29">
        <f t="shared" si="15"/>
        <v>1131.4094221396304</v>
      </c>
      <c r="L67" s="29">
        <f t="shared" si="16"/>
        <v>1105.4000101364204</v>
      </c>
      <c r="M67" s="202">
        <f t="shared" si="17"/>
        <v>1079.3905981332105</v>
      </c>
    </row>
    <row r="68" spans="1:13" ht="19.7" customHeight="1" thickBot="1" x14ac:dyDescent="0.3">
      <c r="A68" s="229" t="s">
        <v>303</v>
      </c>
      <c r="B68" s="230" t="s">
        <v>688</v>
      </c>
      <c r="C68" s="683">
        <v>1380.0144045134159</v>
      </c>
      <c r="D68" s="684"/>
      <c r="E68" s="347">
        <f t="shared" si="9"/>
        <v>1352.4141164231476</v>
      </c>
      <c r="F68" s="207">
        <f t="shared" si="10"/>
        <v>1338.6139723780134</v>
      </c>
      <c r="G68" s="207">
        <f t="shared" si="11"/>
        <v>1311.013684287745</v>
      </c>
      <c r="H68" s="207">
        <f t="shared" si="12"/>
        <v>1283.4133961974769</v>
      </c>
      <c r="I68" s="207">
        <f t="shared" si="13"/>
        <v>1255.8131081072086</v>
      </c>
      <c r="J68" s="207">
        <f t="shared" si="14"/>
        <v>1228.2128200169402</v>
      </c>
      <c r="K68" s="207">
        <f t="shared" si="15"/>
        <v>1200.6125319266719</v>
      </c>
      <c r="L68" s="207">
        <f t="shared" si="16"/>
        <v>1173.0122438364035</v>
      </c>
      <c r="M68" s="208">
        <f t="shared" si="17"/>
        <v>1145.4119557461352</v>
      </c>
    </row>
    <row r="69" spans="1:13" ht="19.7" customHeight="1" x14ac:dyDescent="0.25">
      <c r="A69" s="252" t="s">
        <v>793</v>
      </c>
      <c r="B69" s="253" t="s">
        <v>694</v>
      </c>
      <c r="C69" s="669">
        <v>1884.3409510468834</v>
      </c>
      <c r="D69" s="670"/>
      <c r="E69" s="348">
        <f t="shared" si="9"/>
        <v>1846.6541320259457</v>
      </c>
      <c r="F69" s="254">
        <f t="shared" si="10"/>
        <v>1827.810722515477</v>
      </c>
      <c r="G69" s="254">
        <f t="shared" si="11"/>
        <v>1790.1239034945393</v>
      </c>
      <c r="H69" s="254">
        <f t="shared" si="12"/>
        <v>1752.4370844736018</v>
      </c>
      <c r="I69" s="254">
        <f t="shared" si="13"/>
        <v>1714.7502654526641</v>
      </c>
      <c r="J69" s="254">
        <f t="shared" si="14"/>
        <v>1677.0634464317263</v>
      </c>
      <c r="K69" s="254">
        <f t="shared" si="15"/>
        <v>1639.3766274107886</v>
      </c>
      <c r="L69" s="254">
        <f t="shared" si="16"/>
        <v>1601.6898083898509</v>
      </c>
      <c r="M69" s="255">
        <f t="shared" si="17"/>
        <v>1564.0029893689132</v>
      </c>
    </row>
    <row r="70" spans="1:13" ht="19.7" customHeight="1" thickBot="1" x14ac:dyDescent="0.3">
      <c r="A70" s="264" t="s">
        <v>794</v>
      </c>
      <c r="B70" s="265" t="s">
        <v>689</v>
      </c>
      <c r="C70" s="683">
        <v>1660.1827449931607</v>
      </c>
      <c r="D70" s="684"/>
      <c r="E70" s="347">
        <f t="shared" si="9"/>
        <v>1626.9790900932974</v>
      </c>
      <c r="F70" s="207">
        <f t="shared" si="10"/>
        <v>1610.3772626433658</v>
      </c>
      <c r="G70" s="207">
        <f t="shared" si="11"/>
        <v>1577.1736077435025</v>
      </c>
      <c r="H70" s="207">
        <f t="shared" si="12"/>
        <v>1543.9699528436395</v>
      </c>
      <c r="I70" s="207">
        <f t="shared" si="13"/>
        <v>1510.7662979437762</v>
      </c>
      <c r="J70" s="207">
        <f t="shared" si="14"/>
        <v>1477.5626430439131</v>
      </c>
      <c r="K70" s="207">
        <f t="shared" si="15"/>
        <v>1444.3589881440498</v>
      </c>
      <c r="L70" s="207">
        <f t="shared" si="16"/>
        <v>1411.1553332441865</v>
      </c>
      <c r="M70" s="208">
        <f t="shared" si="17"/>
        <v>1377.9516783443232</v>
      </c>
    </row>
    <row r="71" spans="1:13" s="74" customFormat="1" ht="19.7" customHeight="1" x14ac:dyDescent="0.25">
      <c r="A71" s="252" t="s">
        <v>265</v>
      </c>
      <c r="B71" s="253" t="s">
        <v>690</v>
      </c>
      <c r="C71" s="669">
        <v>2209.5762694366417</v>
      </c>
      <c r="D71" s="670"/>
      <c r="E71" s="348">
        <f t="shared" si="9"/>
        <v>2165.384744047909</v>
      </c>
      <c r="F71" s="254">
        <f t="shared" si="10"/>
        <v>2143.2889813535426</v>
      </c>
      <c r="G71" s="254">
        <f t="shared" si="11"/>
        <v>2099.0974559648093</v>
      </c>
      <c r="H71" s="254">
        <f t="shared" si="12"/>
        <v>2054.905930576077</v>
      </c>
      <c r="I71" s="254">
        <f t="shared" si="13"/>
        <v>2010.714405187344</v>
      </c>
      <c r="J71" s="254">
        <f t="shared" si="14"/>
        <v>1966.5228797986113</v>
      </c>
      <c r="K71" s="254">
        <f t="shared" si="15"/>
        <v>1922.3313544098783</v>
      </c>
      <c r="L71" s="254">
        <f t="shared" si="16"/>
        <v>1878.1398290211455</v>
      </c>
      <c r="M71" s="255">
        <f t="shared" si="17"/>
        <v>1833.9483036324125</v>
      </c>
    </row>
    <row r="72" spans="1:13" ht="19.7" customHeight="1" x14ac:dyDescent="0.25">
      <c r="A72" s="266" t="s">
        <v>643</v>
      </c>
      <c r="B72" s="267" t="s">
        <v>691</v>
      </c>
      <c r="C72" s="677">
        <v>2365.1338276534502</v>
      </c>
      <c r="D72" s="678"/>
      <c r="E72" s="345">
        <f t="shared" si="9"/>
        <v>2317.8311511003812</v>
      </c>
      <c r="F72" s="28">
        <f t="shared" si="10"/>
        <v>2294.1798128238465</v>
      </c>
      <c r="G72" s="28">
        <f t="shared" si="11"/>
        <v>2246.8771362707776</v>
      </c>
      <c r="H72" s="28">
        <f t="shared" si="12"/>
        <v>2199.574459717709</v>
      </c>
      <c r="I72" s="28">
        <f t="shared" si="13"/>
        <v>2152.2717831646396</v>
      </c>
      <c r="J72" s="28">
        <f t="shared" si="14"/>
        <v>2104.9691066115706</v>
      </c>
      <c r="K72" s="28">
        <f t="shared" si="15"/>
        <v>2057.6664300585016</v>
      </c>
      <c r="L72" s="28">
        <f t="shared" si="16"/>
        <v>2010.3637535054327</v>
      </c>
      <c r="M72" s="211">
        <f t="shared" si="17"/>
        <v>1963.0610769523637</v>
      </c>
    </row>
    <row r="73" spans="1:13" ht="19.7" customHeight="1" x14ac:dyDescent="0.25">
      <c r="A73" s="260" t="s">
        <v>266</v>
      </c>
      <c r="B73" s="261" t="s">
        <v>675</v>
      </c>
      <c r="C73" s="675">
        <v>2483.9788607842956</v>
      </c>
      <c r="D73" s="676"/>
      <c r="E73" s="349">
        <f t="shared" si="9"/>
        <v>2434.2992835686096</v>
      </c>
      <c r="F73" s="262">
        <f t="shared" si="10"/>
        <v>2409.4594949607667</v>
      </c>
      <c r="G73" s="262">
        <f t="shared" si="11"/>
        <v>2359.7799177450806</v>
      </c>
      <c r="H73" s="262">
        <f t="shared" si="12"/>
        <v>2310.100340529395</v>
      </c>
      <c r="I73" s="262">
        <f t="shared" si="13"/>
        <v>2260.4207633137089</v>
      </c>
      <c r="J73" s="262">
        <f t="shared" si="14"/>
        <v>2210.7411860980233</v>
      </c>
      <c r="K73" s="262">
        <f t="shared" si="15"/>
        <v>2161.0616088823372</v>
      </c>
      <c r="L73" s="262">
        <f t="shared" si="16"/>
        <v>2111.3820316666511</v>
      </c>
      <c r="M73" s="263">
        <f t="shared" si="17"/>
        <v>2061.7024544509654</v>
      </c>
    </row>
    <row r="74" spans="1:13" ht="19.7" customHeight="1" thickBot="1" x14ac:dyDescent="0.3">
      <c r="A74" s="264" t="s">
        <v>267</v>
      </c>
      <c r="B74" s="265" t="s">
        <v>676</v>
      </c>
      <c r="C74" s="683">
        <v>2699.4296089650652</v>
      </c>
      <c r="D74" s="684"/>
      <c r="E74" s="347">
        <f t="shared" si="9"/>
        <v>2645.4410167857636</v>
      </c>
      <c r="F74" s="207">
        <f t="shared" si="10"/>
        <v>2618.4467206961131</v>
      </c>
      <c r="G74" s="207">
        <f t="shared" si="11"/>
        <v>2564.4581285168119</v>
      </c>
      <c r="H74" s="207">
        <f t="shared" si="12"/>
        <v>2510.4695363375108</v>
      </c>
      <c r="I74" s="207">
        <f t="shared" si="13"/>
        <v>2456.4809441582092</v>
      </c>
      <c r="J74" s="207">
        <f t="shared" si="14"/>
        <v>2402.4923519789081</v>
      </c>
      <c r="K74" s="207">
        <f t="shared" si="15"/>
        <v>2348.5037597996065</v>
      </c>
      <c r="L74" s="207">
        <f t="shared" si="16"/>
        <v>2294.5151676203054</v>
      </c>
      <c r="M74" s="208">
        <f t="shared" si="17"/>
        <v>2240.5265754410038</v>
      </c>
    </row>
    <row r="75" spans="1:13" s="74" customFormat="1" ht="19.7" customHeight="1" x14ac:dyDescent="0.25">
      <c r="A75" s="252" t="s">
        <v>268</v>
      </c>
      <c r="B75" s="253" t="s">
        <v>677</v>
      </c>
      <c r="C75" s="669">
        <v>2457.9741555150704</v>
      </c>
      <c r="D75" s="670"/>
      <c r="E75" s="348">
        <f t="shared" si="9"/>
        <v>2408.8146724047688</v>
      </c>
      <c r="F75" s="254">
        <f t="shared" si="10"/>
        <v>2384.2349308496182</v>
      </c>
      <c r="G75" s="254">
        <f t="shared" si="11"/>
        <v>2335.0754477393166</v>
      </c>
      <c r="H75" s="254">
        <f t="shared" si="12"/>
        <v>2285.9159646290154</v>
      </c>
      <c r="I75" s="254">
        <f t="shared" si="13"/>
        <v>2236.7564815187143</v>
      </c>
      <c r="J75" s="254">
        <f t="shared" si="14"/>
        <v>2187.5969984084127</v>
      </c>
      <c r="K75" s="254">
        <f t="shared" si="15"/>
        <v>2138.4375152981111</v>
      </c>
      <c r="L75" s="254">
        <f t="shared" si="16"/>
        <v>2089.2780321878099</v>
      </c>
      <c r="M75" s="255">
        <f t="shared" si="17"/>
        <v>2040.1185490775083</v>
      </c>
    </row>
    <row r="76" spans="1:13" ht="19.7" customHeight="1" x14ac:dyDescent="0.25">
      <c r="A76" s="266" t="s">
        <v>644</v>
      </c>
      <c r="B76" s="267" t="s">
        <v>678</v>
      </c>
      <c r="C76" s="677">
        <v>2590.1157121546134</v>
      </c>
      <c r="D76" s="678"/>
      <c r="E76" s="345">
        <f t="shared" si="9"/>
        <v>2538.313397911521</v>
      </c>
      <c r="F76" s="28">
        <f t="shared" si="10"/>
        <v>2512.4122407899749</v>
      </c>
      <c r="G76" s="28">
        <f t="shared" si="11"/>
        <v>2460.6099265468824</v>
      </c>
      <c r="H76" s="28">
        <f t="shared" si="12"/>
        <v>2408.8076123037908</v>
      </c>
      <c r="I76" s="28">
        <f t="shared" si="13"/>
        <v>2357.0052980606984</v>
      </c>
      <c r="J76" s="28">
        <f t="shared" si="14"/>
        <v>2305.2029838176059</v>
      </c>
      <c r="K76" s="28">
        <f t="shared" si="15"/>
        <v>2253.4006695745138</v>
      </c>
      <c r="L76" s="28">
        <f t="shared" si="16"/>
        <v>2201.5983553314213</v>
      </c>
      <c r="M76" s="211">
        <f t="shared" si="17"/>
        <v>2149.7960410883293</v>
      </c>
    </row>
    <row r="77" spans="1:13" ht="19.7" customHeight="1" x14ac:dyDescent="0.25">
      <c r="A77" s="260" t="s">
        <v>269</v>
      </c>
      <c r="B77" s="261" t="s">
        <v>679</v>
      </c>
      <c r="C77" s="675">
        <v>2732.3767468627252</v>
      </c>
      <c r="D77" s="676"/>
      <c r="E77" s="349">
        <f t="shared" si="9"/>
        <v>2677.7292119254707</v>
      </c>
      <c r="F77" s="262">
        <f t="shared" si="10"/>
        <v>2650.4054444568433</v>
      </c>
      <c r="G77" s="262">
        <f t="shared" si="11"/>
        <v>2595.7579095195888</v>
      </c>
      <c r="H77" s="262">
        <f t="shared" si="12"/>
        <v>2541.1103745823348</v>
      </c>
      <c r="I77" s="262">
        <f t="shared" si="13"/>
        <v>2486.4628396450798</v>
      </c>
      <c r="J77" s="262">
        <f t="shared" si="14"/>
        <v>2431.8153047078254</v>
      </c>
      <c r="K77" s="262">
        <f t="shared" si="15"/>
        <v>2377.1677697705709</v>
      </c>
      <c r="L77" s="262">
        <f t="shared" si="16"/>
        <v>2322.5202348333164</v>
      </c>
      <c r="M77" s="263">
        <f t="shared" si="17"/>
        <v>2267.8726998960619</v>
      </c>
    </row>
    <row r="78" spans="1:13" ht="19.7" customHeight="1" thickBot="1" x14ac:dyDescent="0.3">
      <c r="A78" s="264" t="s">
        <v>270</v>
      </c>
      <c r="B78" s="265" t="s">
        <v>680</v>
      </c>
      <c r="C78" s="683">
        <v>2947.5921583442255</v>
      </c>
      <c r="D78" s="684"/>
      <c r="E78" s="347">
        <f t="shared" si="9"/>
        <v>2888.6403151773411</v>
      </c>
      <c r="F78" s="207">
        <f t="shared" si="10"/>
        <v>2859.1643935938987</v>
      </c>
      <c r="G78" s="207">
        <f t="shared" si="11"/>
        <v>2800.2125504270139</v>
      </c>
      <c r="H78" s="207">
        <f t="shared" si="12"/>
        <v>2741.2607072601299</v>
      </c>
      <c r="I78" s="207">
        <f t="shared" si="13"/>
        <v>2682.3088640932451</v>
      </c>
      <c r="J78" s="207">
        <f t="shared" si="14"/>
        <v>2623.3570209263607</v>
      </c>
      <c r="K78" s="207">
        <f t="shared" si="15"/>
        <v>2564.4051777594764</v>
      </c>
      <c r="L78" s="207">
        <f t="shared" si="16"/>
        <v>2505.4533345925915</v>
      </c>
      <c r="M78" s="208">
        <f t="shared" si="17"/>
        <v>2446.5014914257072</v>
      </c>
    </row>
    <row r="79" spans="1:13" s="74" customFormat="1" ht="19.7" customHeight="1" x14ac:dyDescent="0.25">
      <c r="A79" s="252" t="s">
        <v>278</v>
      </c>
      <c r="B79" s="253" t="s">
        <v>681</v>
      </c>
      <c r="C79" s="669">
        <v>1745.8453035270768</v>
      </c>
      <c r="D79" s="670"/>
      <c r="E79" s="348">
        <f t="shared" si="9"/>
        <v>1710.9283974565353</v>
      </c>
      <c r="F79" s="254">
        <f t="shared" si="10"/>
        <v>1693.4699444212645</v>
      </c>
      <c r="G79" s="254">
        <f t="shared" si="11"/>
        <v>1658.5530383507228</v>
      </c>
      <c r="H79" s="254">
        <f t="shared" si="12"/>
        <v>1623.6361322801815</v>
      </c>
      <c r="I79" s="254">
        <f t="shared" si="13"/>
        <v>1588.7192262096398</v>
      </c>
      <c r="J79" s="254">
        <f t="shared" si="14"/>
        <v>1553.8023201390984</v>
      </c>
      <c r="K79" s="254">
        <f t="shared" si="15"/>
        <v>1518.8854140685569</v>
      </c>
      <c r="L79" s="254">
        <f t="shared" si="16"/>
        <v>1483.9685079980152</v>
      </c>
      <c r="M79" s="255">
        <f t="shared" si="17"/>
        <v>1449.0516019274737</v>
      </c>
    </row>
    <row r="80" spans="1:13" ht="19.7" customHeight="1" x14ac:dyDescent="0.25">
      <c r="A80" s="266" t="s">
        <v>645</v>
      </c>
      <c r="B80" s="267" t="s">
        <v>682</v>
      </c>
      <c r="C80" s="677">
        <v>1883.6349409490763</v>
      </c>
      <c r="D80" s="678"/>
      <c r="E80" s="345">
        <f t="shared" si="9"/>
        <v>1845.9622421300946</v>
      </c>
      <c r="F80" s="28">
        <f t="shared" si="10"/>
        <v>1827.125892720604</v>
      </c>
      <c r="G80" s="28">
        <f t="shared" si="11"/>
        <v>1789.4531939016224</v>
      </c>
      <c r="H80" s="28">
        <f t="shared" si="12"/>
        <v>1751.780495082641</v>
      </c>
      <c r="I80" s="28">
        <f t="shared" si="13"/>
        <v>1714.1077962636596</v>
      </c>
      <c r="J80" s="28">
        <f t="shared" si="14"/>
        <v>1676.4350974446779</v>
      </c>
      <c r="K80" s="28">
        <f t="shared" si="15"/>
        <v>1638.7623986256963</v>
      </c>
      <c r="L80" s="28">
        <f t="shared" si="16"/>
        <v>1601.0896998067149</v>
      </c>
      <c r="M80" s="211">
        <f t="shared" si="17"/>
        <v>1563.4170009877332</v>
      </c>
    </row>
    <row r="81" spans="1:13" ht="19.7" customHeight="1" x14ac:dyDescent="0.25">
      <c r="A81" s="260" t="s">
        <v>279</v>
      </c>
      <c r="B81" s="261" t="s">
        <v>683</v>
      </c>
      <c r="C81" s="675">
        <v>1990.4778024172026</v>
      </c>
      <c r="D81" s="676"/>
      <c r="E81" s="349">
        <f t="shared" si="9"/>
        <v>1950.6682463688585</v>
      </c>
      <c r="F81" s="262">
        <f t="shared" si="10"/>
        <v>1930.7634683446865</v>
      </c>
      <c r="G81" s="262">
        <f t="shared" si="11"/>
        <v>1890.9539122963424</v>
      </c>
      <c r="H81" s="262">
        <f t="shared" si="12"/>
        <v>1851.1443562479985</v>
      </c>
      <c r="I81" s="262">
        <f t="shared" si="13"/>
        <v>1811.3348001996544</v>
      </c>
      <c r="J81" s="262">
        <f t="shared" si="14"/>
        <v>1771.5252441513103</v>
      </c>
      <c r="K81" s="262">
        <f t="shared" si="15"/>
        <v>1731.7156881029662</v>
      </c>
      <c r="L81" s="262">
        <f t="shared" si="16"/>
        <v>1691.9061320546223</v>
      </c>
      <c r="M81" s="263">
        <f t="shared" si="17"/>
        <v>1652.0965760062782</v>
      </c>
    </row>
    <row r="82" spans="1:13" ht="19.7" customHeight="1" x14ac:dyDescent="0.25">
      <c r="A82" s="266" t="s">
        <v>280</v>
      </c>
      <c r="B82" s="267" t="s">
        <v>684</v>
      </c>
      <c r="C82" s="677">
        <v>2217.2247121628839</v>
      </c>
      <c r="D82" s="678"/>
      <c r="E82" s="345">
        <f t="shared" si="9"/>
        <v>2172.8802179196259</v>
      </c>
      <c r="F82" s="28">
        <f t="shared" si="10"/>
        <v>2150.7079707979974</v>
      </c>
      <c r="G82" s="28">
        <f t="shared" si="11"/>
        <v>2106.3634765547395</v>
      </c>
      <c r="H82" s="28">
        <f t="shared" si="12"/>
        <v>2062.018982311482</v>
      </c>
      <c r="I82" s="28">
        <f t="shared" si="13"/>
        <v>2017.6744880682245</v>
      </c>
      <c r="J82" s="28">
        <f t="shared" si="14"/>
        <v>1973.3299938249668</v>
      </c>
      <c r="K82" s="28">
        <f t="shared" si="15"/>
        <v>1928.9854995817088</v>
      </c>
      <c r="L82" s="28">
        <f t="shared" si="16"/>
        <v>1884.6410053384511</v>
      </c>
      <c r="M82" s="211">
        <f t="shared" si="17"/>
        <v>1840.2965110951934</v>
      </c>
    </row>
    <row r="83" spans="1:13" ht="19.7" customHeight="1" thickBot="1" x14ac:dyDescent="0.3">
      <c r="A83" s="256" t="s">
        <v>301</v>
      </c>
      <c r="B83" s="257" t="s">
        <v>692</v>
      </c>
      <c r="C83" s="679">
        <v>2454.2087683267664</v>
      </c>
      <c r="D83" s="680"/>
      <c r="E83" s="350">
        <f t="shared" si="9"/>
        <v>2405.124592960231</v>
      </c>
      <c r="F83" s="258">
        <f t="shared" si="10"/>
        <v>2380.5825052769633</v>
      </c>
      <c r="G83" s="258">
        <f t="shared" si="11"/>
        <v>2331.4983299104279</v>
      </c>
      <c r="H83" s="258">
        <f t="shared" si="12"/>
        <v>2282.4141545438929</v>
      </c>
      <c r="I83" s="258">
        <f t="shared" si="13"/>
        <v>2233.3299791773575</v>
      </c>
      <c r="J83" s="258">
        <f t="shared" si="14"/>
        <v>2184.2458038108221</v>
      </c>
      <c r="K83" s="258">
        <f t="shared" si="15"/>
        <v>2135.1616284442866</v>
      </c>
      <c r="L83" s="258">
        <f t="shared" si="16"/>
        <v>2086.0774530777512</v>
      </c>
      <c r="M83" s="259">
        <f t="shared" si="17"/>
        <v>2036.993277711216</v>
      </c>
    </row>
    <row r="84" spans="1:13" ht="19.7" customHeight="1" x14ac:dyDescent="0.25">
      <c r="A84" s="268" t="s">
        <v>271</v>
      </c>
      <c r="B84" s="269" t="s">
        <v>693</v>
      </c>
      <c r="C84" s="718">
        <v>2703.0773278037341</v>
      </c>
      <c r="D84" s="719"/>
      <c r="E84" s="351">
        <f t="shared" si="9"/>
        <v>2649.0157812476596</v>
      </c>
      <c r="F84" s="222">
        <f t="shared" si="10"/>
        <v>2621.9850079696221</v>
      </c>
      <c r="G84" s="222">
        <f t="shared" si="11"/>
        <v>2567.9234614135471</v>
      </c>
      <c r="H84" s="222">
        <f t="shared" si="12"/>
        <v>2513.861914857473</v>
      </c>
      <c r="I84" s="222">
        <f t="shared" si="13"/>
        <v>2459.8003683013981</v>
      </c>
      <c r="J84" s="222">
        <f t="shared" si="14"/>
        <v>2405.7388217453235</v>
      </c>
      <c r="K84" s="222">
        <f t="shared" si="15"/>
        <v>2351.6772751892486</v>
      </c>
      <c r="L84" s="222">
        <f t="shared" si="16"/>
        <v>2297.6157286331741</v>
      </c>
      <c r="M84" s="223">
        <f t="shared" si="17"/>
        <v>2243.5541820770991</v>
      </c>
    </row>
    <row r="85" spans="1:13" ht="19.7" customHeight="1" x14ac:dyDescent="0.25">
      <c r="A85" s="260" t="s">
        <v>302</v>
      </c>
      <c r="B85" s="261" t="s">
        <v>694</v>
      </c>
      <c r="C85" s="675">
        <v>3195.8723760730204</v>
      </c>
      <c r="D85" s="676"/>
      <c r="E85" s="349">
        <f t="shared" si="9"/>
        <v>3131.95492855156</v>
      </c>
      <c r="F85" s="262">
        <f t="shared" si="10"/>
        <v>3099.9962047908298</v>
      </c>
      <c r="G85" s="262">
        <f t="shared" si="11"/>
        <v>3036.0787572693694</v>
      </c>
      <c r="H85" s="262">
        <f t="shared" si="12"/>
        <v>2972.1613097479089</v>
      </c>
      <c r="I85" s="262">
        <f t="shared" si="13"/>
        <v>2908.2438622264485</v>
      </c>
      <c r="J85" s="262">
        <f t="shared" si="14"/>
        <v>2844.3264147049881</v>
      </c>
      <c r="K85" s="262">
        <f t="shared" si="15"/>
        <v>2780.4089671835277</v>
      </c>
      <c r="L85" s="262">
        <f t="shared" si="16"/>
        <v>2716.4915196620673</v>
      </c>
      <c r="M85" s="263">
        <f t="shared" si="17"/>
        <v>2652.5740721406069</v>
      </c>
    </row>
    <row r="86" spans="1:13" s="74" customFormat="1" ht="19.7" customHeight="1" x14ac:dyDescent="0.25">
      <c r="A86" s="266" t="s">
        <v>281</v>
      </c>
      <c r="B86" s="267" t="s">
        <v>685</v>
      </c>
      <c r="C86" s="677">
        <v>1994.7138630040445</v>
      </c>
      <c r="D86" s="678"/>
      <c r="E86" s="345">
        <f t="shared" si="9"/>
        <v>1954.8195857439634</v>
      </c>
      <c r="F86" s="28">
        <f t="shared" si="10"/>
        <v>1934.872447113923</v>
      </c>
      <c r="G86" s="28">
        <f t="shared" si="11"/>
        <v>1894.9781698538422</v>
      </c>
      <c r="H86" s="28">
        <f t="shared" si="12"/>
        <v>1855.0838925937614</v>
      </c>
      <c r="I86" s="28">
        <f t="shared" si="13"/>
        <v>1815.1896153336804</v>
      </c>
      <c r="J86" s="28">
        <f t="shared" si="14"/>
        <v>1775.2953380735996</v>
      </c>
      <c r="K86" s="28">
        <f t="shared" si="15"/>
        <v>1735.4010608135186</v>
      </c>
      <c r="L86" s="28">
        <f t="shared" si="16"/>
        <v>1695.5067835534378</v>
      </c>
      <c r="M86" s="211">
        <f t="shared" si="17"/>
        <v>1655.6125062933568</v>
      </c>
    </row>
    <row r="87" spans="1:13" ht="19.7" customHeight="1" x14ac:dyDescent="0.25">
      <c r="A87" s="260" t="s">
        <v>646</v>
      </c>
      <c r="B87" s="261" t="s">
        <v>686</v>
      </c>
      <c r="C87" s="675">
        <v>2137.6416850267501</v>
      </c>
      <c r="D87" s="676"/>
      <c r="E87" s="349">
        <f t="shared" si="9"/>
        <v>2094.888851326215</v>
      </c>
      <c r="F87" s="262">
        <f t="shared" si="10"/>
        <v>2073.5124344759474</v>
      </c>
      <c r="G87" s="262">
        <f t="shared" si="11"/>
        <v>2030.7596007754125</v>
      </c>
      <c r="H87" s="262">
        <f t="shared" si="12"/>
        <v>1988.0067670748776</v>
      </c>
      <c r="I87" s="262">
        <f t="shared" si="13"/>
        <v>1945.2539333743428</v>
      </c>
      <c r="J87" s="262">
        <f t="shared" si="14"/>
        <v>1902.5010996738076</v>
      </c>
      <c r="K87" s="262">
        <f t="shared" si="15"/>
        <v>1859.7482659732725</v>
      </c>
      <c r="L87" s="262">
        <f t="shared" si="16"/>
        <v>1816.9954322727376</v>
      </c>
      <c r="M87" s="263">
        <f t="shared" si="17"/>
        <v>1774.2425985722025</v>
      </c>
    </row>
    <row r="88" spans="1:13" ht="19.7" customHeight="1" x14ac:dyDescent="0.25">
      <c r="A88" s="266" t="s">
        <v>282</v>
      </c>
      <c r="B88" s="267" t="s">
        <v>687</v>
      </c>
      <c r="C88" s="677">
        <v>2239.5816985934389</v>
      </c>
      <c r="D88" s="678"/>
      <c r="E88" s="345">
        <f t="shared" si="9"/>
        <v>2194.7900646215699</v>
      </c>
      <c r="F88" s="28">
        <f t="shared" si="10"/>
        <v>2172.3942476356356</v>
      </c>
      <c r="G88" s="28">
        <f t="shared" si="11"/>
        <v>2127.602613663767</v>
      </c>
      <c r="H88" s="28">
        <f t="shared" si="12"/>
        <v>2082.8109796918984</v>
      </c>
      <c r="I88" s="28">
        <f t="shared" si="13"/>
        <v>2038.0193457200294</v>
      </c>
      <c r="J88" s="28">
        <f t="shared" si="14"/>
        <v>1993.2277117481606</v>
      </c>
      <c r="K88" s="28">
        <f t="shared" si="15"/>
        <v>1948.4360777762918</v>
      </c>
      <c r="L88" s="28">
        <f t="shared" si="16"/>
        <v>1903.644443804423</v>
      </c>
      <c r="M88" s="211">
        <f t="shared" si="17"/>
        <v>1858.8528098325542</v>
      </c>
    </row>
    <row r="89" spans="1:13" ht="19.7" customHeight="1" thickBot="1" x14ac:dyDescent="0.3">
      <c r="A89" s="256" t="s">
        <v>283</v>
      </c>
      <c r="B89" s="257" t="s">
        <v>688</v>
      </c>
      <c r="C89" s="679">
        <v>2454.7971100749396</v>
      </c>
      <c r="D89" s="680"/>
      <c r="E89" s="350">
        <f t="shared" si="9"/>
        <v>2405.7011678734407</v>
      </c>
      <c r="F89" s="258">
        <f t="shared" si="10"/>
        <v>2381.1531967726914</v>
      </c>
      <c r="G89" s="258">
        <f t="shared" si="11"/>
        <v>2332.0572545711925</v>
      </c>
      <c r="H89" s="258">
        <f t="shared" si="12"/>
        <v>2282.961312369694</v>
      </c>
      <c r="I89" s="258">
        <f t="shared" si="13"/>
        <v>2233.8653701681951</v>
      </c>
      <c r="J89" s="258">
        <f t="shared" si="14"/>
        <v>2184.7694279666962</v>
      </c>
      <c r="K89" s="258">
        <f t="shared" si="15"/>
        <v>2135.6734857651973</v>
      </c>
      <c r="L89" s="258">
        <f t="shared" si="16"/>
        <v>2086.5775435636988</v>
      </c>
      <c r="M89" s="259">
        <f t="shared" si="17"/>
        <v>2037.4816013621999</v>
      </c>
    </row>
    <row r="90" spans="1:13" ht="19.7" customHeight="1" x14ac:dyDescent="0.25">
      <c r="A90" s="268" t="s">
        <v>901</v>
      </c>
      <c r="B90" s="269" t="s">
        <v>681</v>
      </c>
      <c r="C90" s="718">
        <v>1308.7464119376887</v>
      </c>
      <c r="D90" s="719"/>
      <c r="E90" s="351">
        <f t="shared" si="9"/>
        <v>1282.5714836989348</v>
      </c>
      <c r="F90" s="222">
        <f t="shared" si="10"/>
        <v>1269.484019579558</v>
      </c>
      <c r="G90" s="222">
        <f t="shared" si="11"/>
        <v>1243.3090913408041</v>
      </c>
      <c r="H90" s="222">
        <f t="shared" si="12"/>
        <v>1217.1341631020505</v>
      </c>
      <c r="I90" s="222">
        <f t="shared" si="13"/>
        <v>1190.9592348632966</v>
      </c>
      <c r="J90" s="222">
        <f t="shared" si="14"/>
        <v>1164.784306624543</v>
      </c>
      <c r="K90" s="222">
        <f t="shared" si="15"/>
        <v>1138.6093783857891</v>
      </c>
      <c r="L90" s="222">
        <f t="shared" si="16"/>
        <v>1112.4344501470352</v>
      </c>
      <c r="M90" s="223">
        <f t="shared" si="17"/>
        <v>1086.2595219082816</v>
      </c>
    </row>
    <row r="91" spans="1:13" s="74" customFormat="1" ht="19.7" customHeight="1" x14ac:dyDescent="0.25">
      <c r="A91" s="260" t="s">
        <v>902</v>
      </c>
      <c r="B91" s="261" t="s">
        <v>685</v>
      </c>
      <c r="C91" s="675">
        <v>1468.2134424297824</v>
      </c>
      <c r="D91" s="676"/>
      <c r="E91" s="349">
        <f t="shared" si="9"/>
        <v>1438.8491735811867</v>
      </c>
      <c r="F91" s="262">
        <f t="shared" si="10"/>
        <v>1424.1670391568889</v>
      </c>
      <c r="G91" s="262">
        <f t="shared" si="11"/>
        <v>1394.8027703082932</v>
      </c>
      <c r="H91" s="262">
        <f t="shared" si="12"/>
        <v>1365.4385014596976</v>
      </c>
      <c r="I91" s="262">
        <f t="shared" si="13"/>
        <v>1336.0742326111019</v>
      </c>
      <c r="J91" s="262">
        <f t="shared" si="14"/>
        <v>1306.7099637625063</v>
      </c>
      <c r="K91" s="262">
        <f t="shared" si="15"/>
        <v>1277.3456949139106</v>
      </c>
      <c r="L91" s="262">
        <f t="shared" si="16"/>
        <v>1247.981426065315</v>
      </c>
      <c r="M91" s="263">
        <f t="shared" si="17"/>
        <v>1218.6171572167193</v>
      </c>
    </row>
    <row r="92" spans="1:13" s="74" customFormat="1" ht="19.7" customHeight="1" x14ac:dyDescent="0.25">
      <c r="A92" s="266" t="s">
        <v>903</v>
      </c>
      <c r="B92" s="267" t="s">
        <v>682</v>
      </c>
      <c r="C92" s="677">
        <v>1544.9908232279838</v>
      </c>
      <c r="D92" s="678"/>
      <c r="E92" s="345">
        <f t="shared" si="9"/>
        <v>1514.091006763424</v>
      </c>
      <c r="F92" s="28">
        <f t="shared" si="10"/>
        <v>1498.6410985311443</v>
      </c>
      <c r="G92" s="28">
        <f t="shared" si="11"/>
        <v>1467.7412820665845</v>
      </c>
      <c r="H92" s="28">
        <f t="shared" si="12"/>
        <v>1436.841465602025</v>
      </c>
      <c r="I92" s="28">
        <f t="shared" si="13"/>
        <v>1405.9416491374652</v>
      </c>
      <c r="J92" s="28">
        <f t="shared" si="14"/>
        <v>1375.0418326729057</v>
      </c>
      <c r="K92" s="28">
        <f t="shared" si="15"/>
        <v>1344.1420162083459</v>
      </c>
      <c r="L92" s="28">
        <f t="shared" si="16"/>
        <v>1313.2421997437862</v>
      </c>
      <c r="M92" s="211">
        <f t="shared" si="17"/>
        <v>1282.3423832792264</v>
      </c>
    </row>
    <row r="93" spans="1:13" ht="19.7" customHeight="1" x14ac:dyDescent="0.25">
      <c r="A93" s="260" t="s">
        <v>904</v>
      </c>
      <c r="B93" s="261" t="s">
        <v>686</v>
      </c>
      <c r="C93" s="675">
        <v>1507.8749129383725</v>
      </c>
      <c r="D93" s="676"/>
      <c r="E93" s="349">
        <f t="shared" si="9"/>
        <v>1477.7174146796051</v>
      </c>
      <c r="F93" s="262">
        <f t="shared" si="10"/>
        <v>1462.6386655502213</v>
      </c>
      <c r="G93" s="262">
        <f t="shared" si="11"/>
        <v>1432.4811672914539</v>
      </c>
      <c r="H93" s="262">
        <f t="shared" si="12"/>
        <v>1402.3236690326864</v>
      </c>
      <c r="I93" s="262">
        <f t="shared" si="13"/>
        <v>1372.166170773919</v>
      </c>
      <c r="J93" s="262">
        <f t="shared" si="14"/>
        <v>1342.0086725151516</v>
      </c>
      <c r="K93" s="262">
        <f t="shared" si="15"/>
        <v>1311.8511742563842</v>
      </c>
      <c r="L93" s="262">
        <f t="shared" si="16"/>
        <v>1281.6936759976165</v>
      </c>
      <c r="M93" s="263">
        <f t="shared" si="17"/>
        <v>1251.5361777388491</v>
      </c>
    </row>
    <row r="94" spans="1:13" ht="19.7" customHeight="1" x14ac:dyDescent="0.25">
      <c r="A94" s="266" t="s">
        <v>905</v>
      </c>
      <c r="B94" s="267" t="s">
        <v>683</v>
      </c>
      <c r="C94" s="677">
        <v>1470.759002648761</v>
      </c>
      <c r="D94" s="678"/>
      <c r="E94" s="345">
        <f t="shared" si="9"/>
        <v>1441.3438225957857</v>
      </c>
      <c r="F94" s="28">
        <f t="shared" si="10"/>
        <v>1426.636232569298</v>
      </c>
      <c r="G94" s="28">
        <f t="shared" si="11"/>
        <v>1397.221052516323</v>
      </c>
      <c r="H94" s="28">
        <f t="shared" si="12"/>
        <v>1367.8058724633479</v>
      </c>
      <c r="I94" s="28">
        <f t="shared" si="13"/>
        <v>1338.3906924103726</v>
      </c>
      <c r="J94" s="28">
        <f t="shared" si="14"/>
        <v>1308.9755123573973</v>
      </c>
      <c r="K94" s="28">
        <f t="shared" si="15"/>
        <v>1279.560332304422</v>
      </c>
      <c r="L94" s="28">
        <f t="shared" si="16"/>
        <v>1250.1451522514469</v>
      </c>
      <c r="M94" s="211">
        <f t="shared" si="17"/>
        <v>1220.7299721984716</v>
      </c>
    </row>
    <row r="95" spans="1:13" ht="19.7" customHeight="1" x14ac:dyDescent="0.25">
      <c r="A95" s="260" t="s">
        <v>906</v>
      </c>
      <c r="B95" s="261" t="s">
        <v>687</v>
      </c>
      <c r="C95" s="675">
        <v>1621.7682040261859</v>
      </c>
      <c r="D95" s="676"/>
      <c r="E95" s="349">
        <f t="shared" si="9"/>
        <v>1589.3328399456623</v>
      </c>
      <c r="F95" s="262">
        <f t="shared" si="10"/>
        <v>1573.1151579054003</v>
      </c>
      <c r="G95" s="262">
        <f t="shared" si="11"/>
        <v>1540.6797938248765</v>
      </c>
      <c r="H95" s="262">
        <f t="shared" si="12"/>
        <v>1508.2444297443531</v>
      </c>
      <c r="I95" s="262">
        <f t="shared" si="13"/>
        <v>1475.8090656638292</v>
      </c>
      <c r="J95" s="262">
        <f t="shared" si="14"/>
        <v>1443.3737015833055</v>
      </c>
      <c r="K95" s="262">
        <f t="shared" si="15"/>
        <v>1410.9383375027817</v>
      </c>
      <c r="L95" s="262">
        <f t="shared" si="16"/>
        <v>1378.502973422258</v>
      </c>
      <c r="M95" s="263">
        <f t="shared" si="17"/>
        <v>1346.0676093417342</v>
      </c>
    </row>
    <row r="96" spans="1:13" ht="19.7" customHeight="1" x14ac:dyDescent="0.25">
      <c r="A96" s="266" t="s">
        <v>907</v>
      </c>
      <c r="B96" s="267" t="s">
        <v>684</v>
      </c>
      <c r="C96" s="677">
        <v>1621.7682040261859</v>
      </c>
      <c r="D96" s="678"/>
      <c r="E96" s="345">
        <f t="shared" si="9"/>
        <v>1589.3328399456623</v>
      </c>
      <c r="F96" s="28">
        <f t="shared" si="10"/>
        <v>1573.1151579054003</v>
      </c>
      <c r="G96" s="28">
        <f t="shared" si="11"/>
        <v>1540.6797938248765</v>
      </c>
      <c r="H96" s="28">
        <f t="shared" si="12"/>
        <v>1508.2444297443531</v>
      </c>
      <c r="I96" s="28">
        <f t="shared" si="13"/>
        <v>1475.8090656638292</v>
      </c>
      <c r="J96" s="28">
        <f t="shared" si="14"/>
        <v>1443.3737015833055</v>
      </c>
      <c r="K96" s="28">
        <f t="shared" si="15"/>
        <v>1410.9383375027817</v>
      </c>
      <c r="L96" s="28">
        <f t="shared" si="16"/>
        <v>1378.502973422258</v>
      </c>
      <c r="M96" s="211">
        <f t="shared" si="17"/>
        <v>1346.0676093417342</v>
      </c>
    </row>
    <row r="97" spans="1:13" ht="19.7" customHeight="1" thickBot="1" x14ac:dyDescent="0.3">
      <c r="A97" s="256" t="s">
        <v>908</v>
      </c>
      <c r="B97" s="257" t="s">
        <v>688</v>
      </c>
      <c r="C97" s="679">
        <v>1779.6750524485833</v>
      </c>
      <c r="D97" s="680"/>
      <c r="E97" s="350">
        <f t="shared" si="9"/>
        <v>1744.0815513996115</v>
      </c>
      <c r="F97" s="258">
        <f t="shared" si="10"/>
        <v>1726.2848008751257</v>
      </c>
      <c r="G97" s="258">
        <f t="shared" si="11"/>
        <v>1690.6912998261541</v>
      </c>
      <c r="H97" s="258">
        <f t="shared" si="12"/>
        <v>1655.0977987771826</v>
      </c>
      <c r="I97" s="258">
        <f t="shared" si="13"/>
        <v>1619.5042977282108</v>
      </c>
      <c r="J97" s="258">
        <f t="shared" si="14"/>
        <v>1583.9107966792392</v>
      </c>
      <c r="K97" s="258">
        <f t="shared" si="15"/>
        <v>1548.3172956302674</v>
      </c>
      <c r="L97" s="258">
        <f t="shared" si="16"/>
        <v>1512.7237945812958</v>
      </c>
      <c r="M97" s="259">
        <f t="shared" si="17"/>
        <v>1477.130293532324</v>
      </c>
    </row>
    <row r="98" spans="1:13" ht="19.7" customHeight="1" x14ac:dyDescent="0.25">
      <c r="A98" s="268" t="s">
        <v>909</v>
      </c>
      <c r="B98" s="269" t="s">
        <v>681</v>
      </c>
      <c r="C98" s="718">
        <v>1243.3008798562269</v>
      </c>
      <c r="D98" s="719"/>
      <c r="E98" s="351">
        <f t="shared" si="9"/>
        <v>1218.4348622591024</v>
      </c>
      <c r="F98" s="222">
        <f t="shared" si="10"/>
        <v>1206.0018534605399</v>
      </c>
      <c r="G98" s="222">
        <f t="shared" si="11"/>
        <v>1181.1358358634154</v>
      </c>
      <c r="H98" s="222">
        <f t="shared" si="12"/>
        <v>1156.2698182662909</v>
      </c>
      <c r="I98" s="222">
        <f t="shared" si="13"/>
        <v>1131.4038006691665</v>
      </c>
      <c r="J98" s="222">
        <f t="shared" si="14"/>
        <v>1106.537783072042</v>
      </c>
      <c r="K98" s="222">
        <f t="shared" si="15"/>
        <v>1081.6717654749173</v>
      </c>
      <c r="L98" s="222">
        <f t="shared" si="16"/>
        <v>1056.8057478777928</v>
      </c>
      <c r="M98" s="223">
        <f t="shared" si="17"/>
        <v>1031.9397302806683</v>
      </c>
    </row>
    <row r="99" spans="1:13" s="74" customFormat="1" ht="19.7" customHeight="1" x14ac:dyDescent="0.25">
      <c r="A99" s="260" t="s">
        <v>910</v>
      </c>
      <c r="B99" s="261" t="s">
        <v>685</v>
      </c>
      <c r="C99" s="675">
        <v>1394.8027703082935</v>
      </c>
      <c r="D99" s="676"/>
      <c r="E99" s="349">
        <f t="shared" si="9"/>
        <v>1366.9067149021275</v>
      </c>
      <c r="F99" s="262">
        <f t="shared" si="10"/>
        <v>1352.9586871990446</v>
      </c>
      <c r="G99" s="262">
        <f t="shared" si="11"/>
        <v>1325.0626317928788</v>
      </c>
      <c r="H99" s="262">
        <f t="shared" si="12"/>
        <v>1297.1665763867129</v>
      </c>
      <c r="I99" s="262">
        <f t="shared" si="13"/>
        <v>1269.2705209805472</v>
      </c>
      <c r="J99" s="262">
        <f t="shared" si="14"/>
        <v>1241.3744655743812</v>
      </c>
      <c r="K99" s="262">
        <f t="shared" si="15"/>
        <v>1213.4784101682153</v>
      </c>
      <c r="L99" s="262">
        <f t="shared" si="16"/>
        <v>1185.5823547620494</v>
      </c>
      <c r="M99" s="263">
        <f t="shared" si="17"/>
        <v>1157.6862993558834</v>
      </c>
    </row>
    <row r="100" spans="1:13" s="74" customFormat="1" ht="19.7" customHeight="1" x14ac:dyDescent="0.25">
      <c r="A100" s="266" t="s">
        <v>993</v>
      </c>
      <c r="B100" s="267" t="s">
        <v>682</v>
      </c>
      <c r="C100" s="677">
        <v>1320.2630190574187</v>
      </c>
      <c r="D100" s="678"/>
      <c r="E100" s="345">
        <f t="shared" si="9"/>
        <v>1293.8577586762704</v>
      </c>
      <c r="F100" s="28">
        <f t="shared" si="10"/>
        <v>1280.655128485696</v>
      </c>
      <c r="G100" s="28">
        <f t="shared" si="11"/>
        <v>1254.2498681045477</v>
      </c>
      <c r="H100" s="28">
        <f t="shared" si="12"/>
        <v>1227.8446077233993</v>
      </c>
      <c r="I100" s="28">
        <f t="shared" si="13"/>
        <v>1201.439347342251</v>
      </c>
      <c r="J100" s="28">
        <f t="shared" si="14"/>
        <v>1175.0340869611027</v>
      </c>
      <c r="K100" s="28">
        <f t="shared" si="15"/>
        <v>1148.6288265799542</v>
      </c>
      <c r="L100" s="28">
        <f t="shared" si="16"/>
        <v>1122.2235661988059</v>
      </c>
      <c r="M100" s="211">
        <f t="shared" si="17"/>
        <v>1095.8183058176573</v>
      </c>
    </row>
    <row r="101" spans="1:13" ht="19.7" customHeight="1" x14ac:dyDescent="0.25">
      <c r="A101" s="260" t="s">
        <v>912</v>
      </c>
      <c r="B101" s="261" t="s">
        <v>686</v>
      </c>
      <c r="C101" s="675">
        <v>1396.0139642834522</v>
      </c>
      <c r="D101" s="676"/>
      <c r="E101" s="349">
        <f t="shared" si="9"/>
        <v>1368.0936849977832</v>
      </c>
      <c r="F101" s="262">
        <f t="shared" si="10"/>
        <v>1354.1335453549486</v>
      </c>
      <c r="G101" s="262">
        <f t="shared" si="11"/>
        <v>1326.2132660692796</v>
      </c>
      <c r="H101" s="262">
        <f t="shared" si="12"/>
        <v>1298.2929867836106</v>
      </c>
      <c r="I101" s="262">
        <f t="shared" si="13"/>
        <v>1270.3727074979415</v>
      </c>
      <c r="J101" s="262">
        <f t="shared" si="14"/>
        <v>1242.4524282122725</v>
      </c>
      <c r="K101" s="262">
        <f t="shared" si="15"/>
        <v>1214.5321489266034</v>
      </c>
      <c r="L101" s="262">
        <f t="shared" si="16"/>
        <v>1186.6118696409344</v>
      </c>
      <c r="M101" s="263">
        <f t="shared" si="17"/>
        <v>1158.6915903552654</v>
      </c>
    </row>
    <row r="102" spans="1:13" ht="19.7" customHeight="1" x14ac:dyDescent="0.25">
      <c r="A102" s="266" t="s">
        <v>913</v>
      </c>
      <c r="B102" s="267" t="s">
        <v>683</v>
      </c>
      <c r="C102" s="677">
        <v>1397.2251582586111</v>
      </c>
      <c r="D102" s="678"/>
      <c r="E102" s="345">
        <f t="shared" si="9"/>
        <v>1369.280655093439</v>
      </c>
      <c r="F102" s="28">
        <f t="shared" si="10"/>
        <v>1355.3084035108527</v>
      </c>
      <c r="G102" s="28">
        <f t="shared" si="11"/>
        <v>1327.3639003456806</v>
      </c>
      <c r="H102" s="28">
        <f t="shared" si="12"/>
        <v>1299.4193971805084</v>
      </c>
      <c r="I102" s="28">
        <f t="shared" si="13"/>
        <v>1271.4748940153361</v>
      </c>
      <c r="J102" s="28">
        <f t="shared" si="14"/>
        <v>1243.5303908501639</v>
      </c>
      <c r="K102" s="28">
        <f t="shared" si="15"/>
        <v>1215.5858876849918</v>
      </c>
      <c r="L102" s="28">
        <f t="shared" si="16"/>
        <v>1187.6413845198194</v>
      </c>
      <c r="M102" s="211">
        <f t="shared" si="17"/>
        <v>1159.6968813546473</v>
      </c>
    </row>
    <row r="103" spans="1:13" ht="19.7" customHeight="1" x14ac:dyDescent="0.25">
      <c r="A103" s="260" t="s">
        <v>914</v>
      </c>
      <c r="B103" s="261" t="s">
        <v>687</v>
      </c>
      <c r="C103" s="675">
        <v>1540.6797938248762</v>
      </c>
      <c r="D103" s="676"/>
      <c r="E103" s="349">
        <f t="shared" si="9"/>
        <v>1509.8661979483786</v>
      </c>
      <c r="F103" s="262">
        <f t="shared" si="10"/>
        <v>1494.4594000101299</v>
      </c>
      <c r="G103" s="262">
        <f t="shared" si="11"/>
        <v>1463.6458041336323</v>
      </c>
      <c r="H103" s="262">
        <f t="shared" si="12"/>
        <v>1432.8322082571349</v>
      </c>
      <c r="I103" s="262">
        <f t="shared" si="13"/>
        <v>1402.0186123806375</v>
      </c>
      <c r="J103" s="262">
        <f t="shared" si="14"/>
        <v>1371.2050165041398</v>
      </c>
      <c r="K103" s="262">
        <f t="shared" si="15"/>
        <v>1340.3914206276422</v>
      </c>
      <c r="L103" s="262">
        <f t="shared" si="16"/>
        <v>1309.5778247511448</v>
      </c>
      <c r="M103" s="263">
        <f t="shared" si="17"/>
        <v>1278.7642288746472</v>
      </c>
    </row>
    <row r="104" spans="1:13" ht="19.7" customHeight="1" x14ac:dyDescent="0.25">
      <c r="A104" s="266" t="s">
        <v>915</v>
      </c>
      <c r="B104" s="267" t="s">
        <v>684</v>
      </c>
      <c r="C104" s="677">
        <v>1540.6797938248762</v>
      </c>
      <c r="D104" s="678"/>
      <c r="E104" s="345">
        <f t="shared" si="9"/>
        <v>1509.8661979483786</v>
      </c>
      <c r="F104" s="28">
        <f t="shared" si="10"/>
        <v>1494.4594000101299</v>
      </c>
      <c r="G104" s="28">
        <f t="shared" si="11"/>
        <v>1463.6458041336323</v>
      </c>
      <c r="H104" s="28">
        <f t="shared" si="12"/>
        <v>1432.8322082571349</v>
      </c>
      <c r="I104" s="28">
        <f t="shared" si="13"/>
        <v>1402.0186123806375</v>
      </c>
      <c r="J104" s="28">
        <f t="shared" si="14"/>
        <v>1371.2050165041398</v>
      </c>
      <c r="K104" s="28">
        <f t="shared" si="15"/>
        <v>1340.3914206276422</v>
      </c>
      <c r="L104" s="28">
        <f t="shared" si="16"/>
        <v>1309.5778247511448</v>
      </c>
      <c r="M104" s="211">
        <f t="shared" si="17"/>
        <v>1278.7642288746472</v>
      </c>
    </row>
    <row r="105" spans="1:13" s="5" customFormat="1" ht="19.7" customHeight="1" thickBot="1" x14ac:dyDescent="0.3">
      <c r="A105" s="256" t="s">
        <v>916</v>
      </c>
      <c r="B105" s="257" t="s">
        <v>688</v>
      </c>
      <c r="C105" s="679">
        <v>1690.7036170530207</v>
      </c>
      <c r="D105" s="680"/>
      <c r="E105" s="350">
        <f t="shared" si="9"/>
        <v>1656.8895447119603</v>
      </c>
      <c r="F105" s="258">
        <f t="shared" si="10"/>
        <v>1639.98250854143</v>
      </c>
      <c r="G105" s="258">
        <f t="shared" si="11"/>
        <v>1606.1684362003696</v>
      </c>
      <c r="H105" s="258">
        <f t="shared" si="12"/>
        <v>1572.3543638593094</v>
      </c>
      <c r="I105" s="258">
        <f t="shared" si="13"/>
        <v>1538.540291518249</v>
      </c>
      <c r="J105" s="258">
        <f t="shared" si="14"/>
        <v>1504.7262191771883</v>
      </c>
      <c r="K105" s="258">
        <f t="shared" si="15"/>
        <v>1470.9121468361279</v>
      </c>
      <c r="L105" s="258">
        <f t="shared" si="16"/>
        <v>1437.0980744950675</v>
      </c>
      <c r="M105" s="259">
        <f t="shared" si="17"/>
        <v>1403.2840021540071</v>
      </c>
    </row>
    <row r="106" spans="1:13" s="5" customFormat="1" ht="19.7" customHeight="1" x14ac:dyDescent="0.25">
      <c r="A106" s="633" t="s">
        <v>994</v>
      </c>
      <c r="B106" s="634"/>
      <c r="C106" s="634"/>
      <c r="D106" s="634"/>
      <c r="E106" s="634"/>
      <c r="F106" s="634"/>
      <c r="G106" s="634"/>
      <c r="H106" s="634"/>
      <c r="I106" s="634"/>
      <c r="J106" s="634"/>
      <c r="K106" s="634"/>
      <c r="L106" s="634"/>
      <c r="M106" s="635"/>
    </row>
    <row r="107" spans="1:13" s="74" customFormat="1" ht="19.7" customHeight="1" x14ac:dyDescent="0.25">
      <c r="A107" s="61" t="s">
        <v>995</v>
      </c>
      <c r="B107" s="63" t="s">
        <v>349</v>
      </c>
      <c r="C107" s="552">
        <v>863.94859082812479</v>
      </c>
      <c r="D107" s="553"/>
      <c r="E107" s="293">
        <f>C107*0.98</f>
        <v>846.6696190115623</v>
      </c>
      <c r="F107" s="7">
        <f>C107*0.97</f>
        <v>838.03013310328106</v>
      </c>
      <c r="G107" s="7">
        <f>C107*0.95</f>
        <v>820.75116128671857</v>
      </c>
      <c r="H107" s="7">
        <f>C107*0.93</f>
        <v>803.47218947015608</v>
      </c>
      <c r="I107" s="7">
        <f>C107*0.91</f>
        <v>786.19321765359359</v>
      </c>
      <c r="J107" s="7">
        <f>C107*0.89</f>
        <v>768.9142458370311</v>
      </c>
      <c r="K107" s="7">
        <f>C107*0.87</f>
        <v>751.63527402046861</v>
      </c>
      <c r="L107" s="7">
        <f>C107*0.85</f>
        <v>734.35630220390601</v>
      </c>
      <c r="M107" s="7">
        <f>C107*0.83</f>
        <v>717.07733038734352</v>
      </c>
    </row>
    <row r="108" spans="1:13" s="5" customFormat="1" ht="19.7" customHeight="1" x14ac:dyDescent="0.25">
      <c r="A108" s="62" t="s">
        <v>996</v>
      </c>
      <c r="B108" s="64" t="s">
        <v>665</v>
      </c>
      <c r="C108" s="570">
        <v>1107.7055146689177</v>
      </c>
      <c r="D108" s="571"/>
      <c r="E108" s="297">
        <f t="shared" ref="E108:E123" si="18">C108*0.98</f>
        <v>1085.5514043755393</v>
      </c>
      <c r="F108" s="9">
        <f t="shared" ref="F108:F123" si="19">C108*0.97</f>
        <v>1074.4743492288501</v>
      </c>
      <c r="G108" s="9">
        <f t="shared" ref="G108:G123" si="20">C108*0.95</f>
        <v>1052.3202389354717</v>
      </c>
      <c r="H108" s="9">
        <f t="shared" ref="H108:H123" si="21">C108*0.93</f>
        <v>1030.1661286420936</v>
      </c>
      <c r="I108" s="9">
        <f t="shared" ref="I108:I123" si="22">C108*0.91</f>
        <v>1008.0120183487151</v>
      </c>
      <c r="J108" s="9">
        <f t="shared" ref="J108:J123" si="23">C108*0.89</f>
        <v>985.85790805533668</v>
      </c>
      <c r="K108" s="9">
        <f t="shared" ref="K108:K123" si="24">C108*0.87</f>
        <v>963.70379776195841</v>
      </c>
      <c r="L108" s="9">
        <f t="shared" ref="L108:L123" si="25">C108*0.85</f>
        <v>941.54968746858003</v>
      </c>
      <c r="M108" s="9">
        <f t="shared" ref="M108:M123" si="26">C108*0.83</f>
        <v>919.39557717520165</v>
      </c>
    </row>
    <row r="109" spans="1:13" s="5" customFormat="1" ht="19.7" customHeight="1" x14ac:dyDescent="0.25">
      <c r="A109" s="61" t="s">
        <v>997</v>
      </c>
      <c r="B109" s="63" t="s">
        <v>179</v>
      </c>
      <c r="C109" s="552">
        <v>1351.4624385097102</v>
      </c>
      <c r="D109" s="553"/>
      <c r="E109" s="293">
        <f t="shared" si="18"/>
        <v>1324.4331897395159</v>
      </c>
      <c r="F109" s="7">
        <f t="shared" si="19"/>
        <v>1310.9185653544189</v>
      </c>
      <c r="G109" s="7">
        <f t="shared" si="20"/>
        <v>1283.8893165842246</v>
      </c>
      <c r="H109" s="7">
        <f t="shared" si="21"/>
        <v>1256.8600678140306</v>
      </c>
      <c r="I109" s="7">
        <f t="shared" si="22"/>
        <v>1229.8308190438363</v>
      </c>
      <c r="J109" s="7">
        <f t="shared" si="23"/>
        <v>1202.801570273642</v>
      </c>
      <c r="K109" s="7">
        <f t="shared" si="24"/>
        <v>1175.7723215034478</v>
      </c>
      <c r="L109" s="7">
        <f t="shared" si="25"/>
        <v>1148.7430727332537</v>
      </c>
      <c r="M109" s="7">
        <f t="shared" si="26"/>
        <v>1121.7138239630594</v>
      </c>
    </row>
    <row r="110" spans="1:13" s="5" customFormat="1" ht="19.7" customHeight="1" x14ac:dyDescent="0.25">
      <c r="A110" s="62" t="s">
        <v>998</v>
      </c>
      <c r="B110" s="64" t="s">
        <v>200</v>
      </c>
      <c r="C110" s="570">
        <v>1840.004796418471</v>
      </c>
      <c r="D110" s="571"/>
      <c r="E110" s="297">
        <f t="shared" si="18"/>
        <v>1803.2047004901015</v>
      </c>
      <c r="F110" s="9">
        <f t="shared" si="19"/>
        <v>1784.8046525259167</v>
      </c>
      <c r="G110" s="9">
        <f t="shared" si="20"/>
        <v>1748.0045565975474</v>
      </c>
      <c r="H110" s="9">
        <f t="shared" si="21"/>
        <v>1711.2044606691782</v>
      </c>
      <c r="I110" s="9">
        <f t="shared" si="22"/>
        <v>1674.4043647408087</v>
      </c>
      <c r="J110" s="9">
        <f t="shared" si="23"/>
        <v>1637.6042688124392</v>
      </c>
      <c r="K110" s="9">
        <f t="shared" si="24"/>
        <v>1600.8041728840697</v>
      </c>
      <c r="L110" s="9">
        <f t="shared" si="25"/>
        <v>1564.0040769557004</v>
      </c>
      <c r="M110" s="9">
        <f t="shared" si="26"/>
        <v>1527.2039810273309</v>
      </c>
    </row>
    <row r="111" spans="1:13" s="74" customFormat="1" ht="19.7" customHeight="1" x14ac:dyDescent="0.25">
      <c r="A111" s="61" t="s">
        <v>999</v>
      </c>
      <c r="B111" s="63" t="s">
        <v>180</v>
      </c>
      <c r="C111" s="552">
        <v>1150.7560141778702</v>
      </c>
      <c r="D111" s="553"/>
      <c r="E111" s="293">
        <f t="shared" si="18"/>
        <v>1127.7408938943126</v>
      </c>
      <c r="F111" s="7">
        <f t="shared" si="19"/>
        <v>1116.233333752534</v>
      </c>
      <c r="G111" s="7">
        <f t="shared" si="20"/>
        <v>1093.2182134689765</v>
      </c>
      <c r="H111" s="7">
        <f t="shared" si="21"/>
        <v>1070.2030931854192</v>
      </c>
      <c r="I111" s="7">
        <f t="shared" si="22"/>
        <v>1047.1879729018619</v>
      </c>
      <c r="J111" s="7">
        <f t="shared" si="23"/>
        <v>1024.1728526183044</v>
      </c>
      <c r="K111" s="7">
        <f t="shared" si="24"/>
        <v>1001.157732334747</v>
      </c>
      <c r="L111" s="7">
        <f t="shared" si="25"/>
        <v>978.14261205118964</v>
      </c>
      <c r="M111" s="7">
        <f t="shared" si="26"/>
        <v>955.12749176763214</v>
      </c>
    </row>
    <row r="112" spans="1:13" s="5" customFormat="1" ht="19.7" customHeight="1" x14ac:dyDescent="0.25">
      <c r="A112" s="62" t="s">
        <v>1000</v>
      </c>
      <c r="B112" s="64" t="s">
        <v>666</v>
      </c>
      <c r="C112" s="570">
        <v>1483.405607653189</v>
      </c>
      <c r="D112" s="571"/>
      <c r="E112" s="297">
        <f t="shared" si="18"/>
        <v>1453.7374955001253</v>
      </c>
      <c r="F112" s="9">
        <f t="shared" si="19"/>
        <v>1438.9034394235932</v>
      </c>
      <c r="G112" s="9">
        <f t="shared" si="20"/>
        <v>1409.2353272705295</v>
      </c>
      <c r="H112" s="9">
        <f t="shared" si="21"/>
        <v>1379.5672151174658</v>
      </c>
      <c r="I112" s="9">
        <f t="shared" si="22"/>
        <v>1349.8991029644021</v>
      </c>
      <c r="J112" s="9">
        <f t="shared" si="23"/>
        <v>1320.2309908113382</v>
      </c>
      <c r="K112" s="9">
        <f t="shared" si="24"/>
        <v>1290.5628786582745</v>
      </c>
      <c r="L112" s="9">
        <f t="shared" si="25"/>
        <v>1260.8947665052106</v>
      </c>
      <c r="M112" s="9">
        <f t="shared" si="26"/>
        <v>1231.2266543521469</v>
      </c>
    </row>
    <row r="113" spans="1:13" s="5" customFormat="1" ht="19.7" customHeight="1" x14ac:dyDescent="0.25">
      <c r="A113" s="61" t="s">
        <v>1001</v>
      </c>
      <c r="B113" s="63" t="s">
        <v>181</v>
      </c>
      <c r="C113" s="552">
        <v>1816.0552011285079</v>
      </c>
      <c r="D113" s="553"/>
      <c r="E113" s="293">
        <f t="shared" si="18"/>
        <v>1779.7340971059377</v>
      </c>
      <c r="F113" s="7">
        <f t="shared" si="19"/>
        <v>1761.5735450946527</v>
      </c>
      <c r="G113" s="7">
        <f t="shared" si="20"/>
        <v>1725.2524410720823</v>
      </c>
      <c r="H113" s="7">
        <f t="shared" si="21"/>
        <v>1688.9313370495124</v>
      </c>
      <c r="I113" s="7">
        <f t="shared" si="22"/>
        <v>1652.6102330269423</v>
      </c>
      <c r="J113" s="7">
        <f t="shared" si="23"/>
        <v>1616.2891290043719</v>
      </c>
      <c r="K113" s="7">
        <f t="shared" si="24"/>
        <v>1579.9680249818018</v>
      </c>
      <c r="L113" s="7">
        <f t="shared" si="25"/>
        <v>1543.6469209592317</v>
      </c>
      <c r="M113" s="7">
        <f t="shared" si="26"/>
        <v>1507.3258169366613</v>
      </c>
    </row>
    <row r="114" spans="1:13" s="5" customFormat="1" ht="19.7" customHeight="1" x14ac:dyDescent="0.25">
      <c r="A114" s="62" t="s">
        <v>1002</v>
      </c>
      <c r="B114" s="64" t="s">
        <v>178</v>
      </c>
      <c r="C114" s="570">
        <v>2482.3828983063222</v>
      </c>
      <c r="D114" s="571"/>
      <c r="E114" s="297">
        <f t="shared" si="18"/>
        <v>2432.7352403401956</v>
      </c>
      <c r="F114" s="9">
        <f t="shared" si="19"/>
        <v>2407.9114113571327</v>
      </c>
      <c r="G114" s="9">
        <f t="shared" si="20"/>
        <v>2358.263753391006</v>
      </c>
      <c r="H114" s="9">
        <f t="shared" si="21"/>
        <v>2308.6160954248799</v>
      </c>
      <c r="I114" s="9">
        <f t="shared" si="22"/>
        <v>2258.9684374587532</v>
      </c>
      <c r="J114" s="9">
        <f t="shared" si="23"/>
        <v>2209.3207794926266</v>
      </c>
      <c r="K114" s="9">
        <f t="shared" si="24"/>
        <v>2159.6731215265004</v>
      </c>
      <c r="L114" s="9">
        <f t="shared" si="25"/>
        <v>2110.0254635603737</v>
      </c>
      <c r="M114" s="9">
        <f t="shared" si="26"/>
        <v>2060.3778055942475</v>
      </c>
    </row>
    <row r="115" spans="1:13" s="5" customFormat="1" ht="19.7" customHeight="1" x14ac:dyDescent="0.25">
      <c r="A115" s="61" t="s">
        <v>1003</v>
      </c>
      <c r="B115" s="63" t="s">
        <v>272</v>
      </c>
      <c r="C115" s="552">
        <v>3146.8005050622378</v>
      </c>
      <c r="D115" s="553"/>
      <c r="E115" s="293">
        <f t="shared" si="18"/>
        <v>3083.8644949609929</v>
      </c>
      <c r="F115" s="7">
        <f t="shared" si="19"/>
        <v>3052.3964899103707</v>
      </c>
      <c r="G115" s="7">
        <f t="shared" si="20"/>
        <v>2989.4604798091259</v>
      </c>
      <c r="H115" s="7">
        <f t="shared" si="21"/>
        <v>2926.5244697078815</v>
      </c>
      <c r="I115" s="7">
        <f t="shared" si="22"/>
        <v>2863.5884596066367</v>
      </c>
      <c r="J115" s="7">
        <f t="shared" si="23"/>
        <v>2800.6524495053918</v>
      </c>
      <c r="K115" s="7">
        <f t="shared" si="24"/>
        <v>2737.716439404147</v>
      </c>
      <c r="L115" s="7">
        <f t="shared" si="25"/>
        <v>2674.7804293029021</v>
      </c>
      <c r="M115" s="7">
        <f t="shared" si="26"/>
        <v>2611.8444192016573</v>
      </c>
    </row>
    <row r="116" spans="1:13" s="74" customFormat="1" ht="19.7" customHeight="1" x14ac:dyDescent="0.25">
      <c r="A116" s="62" t="s">
        <v>1004</v>
      </c>
      <c r="B116" s="64" t="s">
        <v>182</v>
      </c>
      <c r="C116" s="570">
        <v>1428.3068454830279</v>
      </c>
      <c r="D116" s="571"/>
      <c r="E116" s="297">
        <f t="shared" si="18"/>
        <v>1399.7407085733673</v>
      </c>
      <c r="F116" s="9">
        <f t="shared" si="19"/>
        <v>1385.457640118537</v>
      </c>
      <c r="G116" s="9">
        <f t="shared" si="20"/>
        <v>1356.8915032088764</v>
      </c>
      <c r="H116" s="9">
        <f t="shared" si="21"/>
        <v>1328.3253662992161</v>
      </c>
      <c r="I116" s="9">
        <f t="shared" si="22"/>
        <v>1299.7592293895555</v>
      </c>
      <c r="J116" s="9">
        <f t="shared" si="23"/>
        <v>1271.1930924798949</v>
      </c>
      <c r="K116" s="9">
        <f t="shared" si="24"/>
        <v>1242.6269555702343</v>
      </c>
      <c r="L116" s="9">
        <f t="shared" si="25"/>
        <v>1214.0608186605737</v>
      </c>
      <c r="M116" s="9">
        <f t="shared" si="26"/>
        <v>1185.4946817509131</v>
      </c>
    </row>
    <row r="117" spans="1:13" s="5" customFormat="1" ht="19.7" customHeight="1" x14ac:dyDescent="0.25">
      <c r="A117" s="61" t="s">
        <v>1005</v>
      </c>
      <c r="B117" s="63" t="s">
        <v>667</v>
      </c>
      <c r="C117" s="552">
        <v>1824.2098179296916</v>
      </c>
      <c r="D117" s="553"/>
      <c r="E117" s="293">
        <f t="shared" si="18"/>
        <v>1787.7256215710977</v>
      </c>
      <c r="F117" s="7">
        <f t="shared" si="19"/>
        <v>1769.4835233918006</v>
      </c>
      <c r="G117" s="7">
        <f t="shared" si="20"/>
        <v>1732.9993270332068</v>
      </c>
      <c r="H117" s="7">
        <f t="shared" si="21"/>
        <v>1696.5151306746131</v>
      </c>
      <c r="I117" s="7">
        <f t="shared" si="22"/>
        <v>1660.0309343160193</v>
      </c>
      <c r="J117" s="7">
        <f t="shared" si="23"/>
        <v>1623.5467379574254</v>
      </c>
      <c r="K117" s="7">
        <f t="shared" si="24"/>
        <v>1587.0625415988316</v>
      </c>
      <c r="L117" s="7">
        <f t="shared" si="25"/>
        <v>1550.5783452402377</v>
      </c>
      <c r="M117" s="7">
        <f t="shared" si="26"/>
        <v>1514.0941488816438</v>
      </c>
    </row>
    <row r="118" spans="1:13" s="5" customFormat="1" ht="19.7" customHeight="1" x14ac:dyDescent="0.25">
      <c r="A118" s="62" t="s">
        <v>1006</v>
      </c>
      <c r="B118" s="64" t="s">
        <v>184</v>
      </c>
      <c r="C118" s="570">
        <v>2220.112790376355</v>
      </c>
      <c r="D118" s="571"/>
      <c r="E118" s="297">
        <f t="shared" si="18"/>
        <v>2175.7105345688278</v>
      </c>
      <c r="F118" s="9">
        <f t="shared" si="19"/>
        <v>2153.509406665064</v>
      </c>
      <c r="G118" s="9">
        <f t="shared" si="20"/>
        <v>2109.1071508575369</v>
      </c>
      <c r="H118" s="9">
        <f t="shared" si="21"/>
        <v>2064.7048950500102</v>
      </c>
      <c r="I118" s="9">
        <f t="shared" si="22"/>
        <v>2020.3026392424831</v>
      </c>
      <c r="J118" s="9">
        <f t="shared" si="23"/>
        <v>1975.900383434956</v>
      </c>
      <c r="K118" s="9">
        <f t="shared" si="24"/>
        <v>1931.4981276274289</v>
      </c>
      <c r="L118" s="9">
        <f t="shared" si="25"/>
        <v>1887.0958718199017</v>
      </c>
      <c r="M118" s="9">
        <f t="shared" si="26"/>
        <v>1842.6936160123746</v>
      </c>
    </row>
    <row r="119" spans="1:13" s="5" customFormat="1" ht="19.7" customHeight="1" x14ac:dyDescent="0.25">
      <c r="A119" s="61" t="s">
        <v>1007</v>
      </c>
      <c r="B119" s="63" t="s">
        <v>186</v>
      </c>
      <c r="C119" s="552">
        <v>3011.9187352696836</v>
      </c>
      <c r="D119" s="553"/>
      <c r="E119" s="293">
        <f t="shared" si="18"/>
        <v>2951.6803605642899</v>
      </c>
      <c r="F119" s="7">
        <f t="shared" si="19"/>
        <v>2921.5611732115931</v>
      </c>
      <c r="G119" s="7">
        <f t="shared" si="20"/>
        <v>2861.3227985061994</v>
      </c>
      <c r="H119" s="7">
        <f t="shared" si="21"/>
        <v>2801.0844238008058</v>
      </c>
      <c r="I119" s="7">
        <f t="shared" si="22"/>
        <v>2740.8460490954121</v>
      </c>
      <c r="J119" s="7">
        <f t="shared" si="23"/>
        <v>2680.6076743900185</v>
      </c>
      <c r="K119" s="7">
        <f t="shared" si="24"/>
        <v>2620.3692996846248</v>
      </c>
      <c r="L119" s="7">
        <f t="shared" si="25"/>
        <v>2560.1309249792312</v>
      </c>
      <c r="M119" s="7">
        <f t="shared" si="26"/>
        <v>2499.8925502738371</v>
      </c>
    </row>
    <row r="120" spans="1:13" s="74" customFormat="1" ht="19.7" customHeight="1" x14ac:dyDescent="0.25">
      <c r="A120" s="62" t="s">
        <v>1008</v>
      </c>
      <c r="B120" s="64" t="s">
        <v>183</v>
      </c>
      <c r="C120" s="570">
        <v>1715.9958490274955</v>
      </c>
      <c r="D120" s="571"/>
      <c r="E120" s="297">
        <f t="shared" si="18"/>
        <v>1681.6759320469455</v>
      </c>
      <c r="F120" s="9">
        <f t="shared" si="19"/>
        <v>1664.5159735566706</v>
      </c>
      <c r="G120" s="9">
        <f t="shared" si="20"/>
        <v>1630.1960565761208</v>
      </c>
      <c r="H120" s="9">
        <f t="shared" si="21"/>
        <v>1595.876139595571</v>
      </c>
      <c r="I120" s="9">
        <f t="shared" si="22"/>
        <v>1561.5562226150209</v>
      </c>
      <c r="J120" s="9">
        <f t="shared" si="23"/>
        <v>1527.2363056344711</v>
      </c>
      <c r="K120" s="9">
        <f t="shared" si="24"/>
        <v>1492.9163886539211</v>
      </c>
      <c r="L120" s="9">
        <f t="shared" si="25"/>
        <v>1458.5964716733711</v>
      </c>
      <c r="M120" s="9">
        <f t="shared" si="26"/>
        <v>1424.2765546928213</v>
      </c>
    </row>
    <row r="121" spans="1:13" s="5" customFormat="1" ht="19.7" customHeight="1" x14ac:dyDescent="0.25">
      <c r="A121" s="61" t="s">
        <v>1009</v>
      </c>
      <c r="B121" s="63" t="s">
        <v>668</v>
      </c>
      <c r="C121" s="552">
        <v>2199.8364458977367</v>
      </c>
      <c r="D121" s="553"/>
      <c r="E121" s="293">
        <f t="shared" si="18"/>
        <v>2155.8397169797818</v>
      </c>
      <c r="F121" s="7">
        <f t="shared" si="19"/>
        <v>2133.8413525208043</v>
      </c>
      <c r="G121" s="7">
        <f t="shared" si="20"/>
        <v>2089.8446236028499</v>
      </c>
      <c r="H121" s="7">
        <f t="shared" si="21"/>
        <v>2045.8478946848952</v>
      </c>
      <c r="I121" s="7">
        <f t="shared" si="22"/>
        <v>2001.8511657669405</v>
      </c>
      <c r="J121" s="7">
        <f t="shared" si="23"/>
        <v>1957.8544368489856</v>
      </c>
      <c r="K121" s="7">
        <f t="shared" si="24"/>
        <v>1913.857707931031</v>
      </c>
      <c r="L121" s="7">
        <f t="shared" si="25"/>
        <v>1869.8609790130761</v>
      </c>
      <c r="M121" s="7">
        <f t="shared" si="26"/>
        <v>1825.8642500951214</v>
      </c>
    </row>
    <row r="122" spans="1:13" s="5" customFormat="1" ht="19.7" customHeight="1" x14ac:dyDescent="0.25">
      <c r="A122" s="62" t="s">
        <v>1010</v>
      </c>
      <c r="B122" s="64" t="s">
        <v>185</v>
      </c>
      <c r="C122" s="570">
        <v>2683.6770427679767</v>
      </c>
      <c r="D122" s="571"/>
      <c r="E122" s="297">
        <f t="shared" si="18"/>
        <v>2630.0035019126171</v>
      </c>
      <c r="F122" s="9">
        <f t="shared" si="19"/>
        <v>2603.1667314849374</v>
      </c>
      <c r="G122" s="9">
        <f t="shared" si="20"/>
        <v>2549.4931906295778</v>
      </c>
      <c r="H122" s="9">
        <f t="shared" si="21"/>
        <v>2495.8196497742183</v>
      </c>
      <c r="I122" s="9">
        <f t="shared" si="22"/>
        <v>2442.1461089188588</v>
      </c>
      <c r="J122" s="9">
        <f t="shared" si="23"/>
        <v>2388.4725680634992</v>
      </c>
      <c r="K122" s="9">
        <f t="shared" si="24"/>
        <v>2334.7990272081397</v>
      </c>
      <c r="L122" s="9">
        <f t="shared" si="25"/>
        <v>2281.1254863527802</v>
      </c>
      <c r="M122" s="9">
        <f t="shared" si="26"/>
        <v>2227.4519454974206</v>
      </c>
    </row>
    <row r="123" spans="1:13" s="5" customFormat="1" ht="19.7" customHeight="1" x14ac:dyDescent="0.25">
      <c r="A123" s="61" t="s">
        <v>1011</v>
      </c>
      <c r="B123" s="63" t="s">
        <v>187</v>
      </c>
      <c r="C123" s="552">
        <v>3654.2968371575339</v>
      </c>
      <c r="D123" s="553"/>
      <c r="E123" s="293">
        <f t="shared" si="18"/>
        <v>3581.2109004143831</v>
      </c>
      <c r="F123" s="7">
        <f t="shared" si="19"/>
        <v>3544.6679320428079</v>
      </c>
      <c r="G123" s="7">
        <f t="shared" si="20"/>
        <v>3471.5819952996571</v>
      </c>
      <c r="H123" s="7">
        <f t="shared" si="21"/>
        <v>3398.4960585565068</v>
      </c>
      <c r="I123" s="7">
        <f t="shared" si="22"/>
        <v>3325.410121813356</v>
      </c>
      <c r="J123" s="7">
        <f t="shared" si="23"/>
        <v>3252.3241850702052</v>
      </c>
      <c r="K123" s="7">
        <f t="shared" si="24"/>
        <v>3179.2382483270544</v>
      </c>
      <c r="L123" s="7">
        <f t="shared" si="25"/>
        <v>3106.1523115839036</v>
      </c>
      <c r="M123" s="7">
        <f t="shared" si="26"/>
        <v>3033.0663748407528</v>
      </c>
    </row>
    <row r="124" spans="1:13" ht="19.7" customHeight="1" x14ac:dyDescent="0.25">
      <c r="A124" s="46" t="s">
        <v>1012</v>
      </c>
      <c r="B124" s="47"/>
      <c r="C124" s="47"/>
      <c r="D124" s="48"/>
      <c r="E124" s="47"/>
      <c r="F124" s="3"/>
      <c r="G124" s="3"/>
      <c r="H124" s="3"/>
      <c r="I124" s="3"/>
      <c r="J124" s="3"/>
      <c r="K124" s="3"/>
      <c r="L124" s="3"/>
      <c r="M124" s="4"/>
    </row>
    <row r="125" spans="1:13" s="5" customFormat="1" ht="19.7" customHeight="1" x14ac:dyDescent="0.25">
      <c r="A125" s="61" t="s">
        <v>1013</v>
      </c>
      <c r="B125" s="63" t="s">
        <v>487</v>
      </c>
      <c r="C125" s="552">
        <v>1338.8019673799442</v>
      </c>
      <c r="D125" s="553"/>
      <c r="E125" s="293">
        <f>C125*0.98</f>
        <v>1312.0259280323453</v>
      </c>
      <c r="F125" s="7">
        <f>C125*0.97</f>
        <v>1298.6379083585459</v>
      </c>
      <c r="G125" s="7">
        <f>C125*0.95</f>
        <v>1271.861869010947</v>
      </c>
      <c r="H125" s="7">
        <f>C125*0.93</f>
        <v>1245.0858296633482</v>
      </c>
      <c r="I125" s="7">
        <f>C125*0.91</f>
        <v>1218.3097903157493</v>
      </c>
      <c r="J125" s="7">
        <f>C125*0.89</f>
        <v>1191.5337509681503</v>
      </c>
      <c r="K125" s="7">
        <f>C125*0.87</f>
        <v>1164.7577116205514</v>
      </c>
      <c r="L125" s="7">
        <f>C125*0.85</f>
        <v>1137.9816722729527</v>
      </c>
      <c r="M125" s="7">
        <f>C125*0.83</f>
        <v>1111.2056329253537</v>
      </c>
    </row>
    <row r="126" spans="1:13" s="5" customFormat="1" ht="19.7" customHeight="1" x14ac:dyDescent="0.25">
      <c r="A126" s="62" t="s">
        <v>1014</v>
      </c>
      <c r="B126" s="64" t="s">
        <v>488</v>
      </c>
      <c r="C126" s="570">
        <v>2034.8829961296458</v>
      </c>
      <c r="D126" s="571"/>
      <c r="E126" s="297">
        <f t="shared" ref="E126:E142" si="27">C126*0.98</f>
        <v>1994.1853362070528</v>
      </c>
      <c r="F126" s="9">
        <f t="shared" ref="F126:F142" si="28">C126*0.97</f>
        <v>1973.8365062457563</v>
      </c>
      <c r="G126" s="9">
        <f t="shared" ref="G126:G142" si="29">C126*0.95</f>
        <v>1933.1388463231633</v>
      </c>
      <c r="H126" s="9">
        <f t="shared" ref="H126:H142" si="30">C126*0.93</f>
        <v>1892.4411864005706</v>
      </c>
      <c r="I126" s="9">
        <f t="shared" ref="I126:I142" si="31">C126*0.91</f>
        <v>1851.7435264779776</v>
      </c>
      <c r="J126" s="9">
        <f t="shared" ref="J126:J142" si="32">C126*0.89</f>
        <v>1811.0458665553847</v>
      </c>
      <c r="K126" s="9">
        <f t="shared" ref="K126:K142" si="33">C126*0.87</f>
        <v>1770.3482066327917</v>
      </c>
      <c r="L126" s="9">
        <f t="shared" ref="L126:L142" si="34">C126*0.85</f>
        <v>1729.6505467101988</v>
      </c>
      <c r="M126" s="9">
        <f t="shared" ref="M126:M142" si="35">C126*0.83</f>
        <v>1688.9528867876058</v>
      </c>
    </row>
    <row r="127" spans="1:13" s="74" customFormat="1" ht="19.7" customHeight="1" x14ac:dyDescent="0.25">
      <c r="A127" s="61" t="s">
        <v>1015</v>
      </c>
      <c r="B127" s="63" t="s">
        <v>188</v>
      </c>
      <c r="C127" s="552">
        <v>1530.1783346509701</v>
      </c>
      <c r="D127" s="553"/>
      <c r="E127" s="293">
        <f t="shared" si="27"/>
        <v>1499.5747679579506</v>
      </c>
      <c r="F127" s="7">
        <f t="shared" si="28"/>
        <v>1484.272984611441</v>
      </c>
      <c r="G127" s="7">
        <f t="shared" si="29"/>
        <v>1453.6694179184215</v>
      </c>
      <c r="H127" s="7">
        <f t="shared" si="30"/>
        <v>1423.0658512254022</v>
      </c>
      <c r="I127" s="7">
        <f t="shared" si="31"/>
        <v>1392.4622845323829</v>
      </c>
      <c r="J127" s="7">
        <f t="shared" si="32"/>
        <v>1361.8587178393634</v>
      </c>
      <c r="K127" s="7">
        <f t="shared" si="33"/>
        <v>1331.2551511463439</v>
      </c>
      <c r="L127" s="7">
        <f t="shared" si="34"/>
        <v>1300.6515844533246</v>
      </c>
      <c r="M127" s="7">
        <f t="shared" si="35"/>
        <v>1270.0480177603051</v>
      </c>
    </row>
    <row r="128" spans="1:13" ht="19.7" customHeight="1" x14ac:dyDescent="0.25">
      <c r="A128" s="62" t="s">
        <v>1016</v>
      </c>
      <c r="B128" s="64" t="s">
        <v>662</v>
      </c>
      <c r="C128" s="570">
        <v>1929.2770353035028</v>
      </c>
      <c r="D128" s="571"/>
      <c r="E128" s="297">
        <f t="shared" si="27"/>
        <v>1890.6914945974327</v>
      </c>
      <c r="F128" s="9">
        <f t="shared" si="28"/>
        <v>1871.3987242443977</v>
      </c>
      <c r="G128" s="9">
        <f t="shared" si="29"/>
        <v>1832.8131835383276</v>
      </c>
      <c r="H128" s="9">
        <f t="shared" si="30"/>
        <v>1794.2276428322577</v>
      </c>
      <c r="I128" s="9">
        <f t="shared" si="31"/>
        <v>1755.6421021261876</v>
      </c>
      <c r="J128" s="9">
        <f t="shared" si="32"/>
        <v>1717.0565614201175</v>
      </c>
      <c r="K128" s="9">
        <f t="shared" si="33"/>
        <v>1678.4710207140474</v>
      </c>
      <c r="L128" s="9">
        <f t="shared" si="34"/>
        <v>1639.8854800079773</v>
      </c>
      <c r="M128" s="9">
        <f t="shared" si="35"/>
        <v>1601.2999393019072</v>
      </c>
    </row>
    <row r="129" spans="1:13" ht="19.7" customHeight="1" x14ac:dyDescent="0.25">
      <c r="A129" s="61" t="s">
        <v>1017</v>
      </c>
      <c r="B129" s="63" t="s">
        <v>189</v>
      </c>
      <c r="C129" s="552">
        <v>2328.3757359560364</v>
      </c>
      <c r="D129" s="553"/>
      <c r="E129" s="293">
        <f t="shared" si="27"/>
        <v>2281.8082212369154</v>
      </c>
      <c r="F129" s="7">
        <f t="shared" si="28"/>
        <v>2258.5244638773552</v>
      </c>
      <c r="G129" s="7">
        <f t="shared" si="29"/>
        <v>2211.9569491582342</v>
      </c>
      <c r="H129" s="7">
        <f t="shared" si="30"/>
        <v>2165.3894344391138</v>
      </c>
      <c r="I129" s="7">
        <f t="shared" si="31"/>
        <v>2118.8219197199933</v>
      </c>
      <c r="J129" s="7">
        <f t="shared" si="32"/>
        <v>2072.2544050008723</v>
      </c>
      <c r="K129" s="7">
        <f t="shared" si="33"/>
        <v>2025.6868902817516</v>
      </c>
      <c r="L129" s="7">
        <f t="shared" si="34"/>
        <v>1979.1193755626309</v>
      </c>
      <c r="M129" s="7">
        <f t="shared" si="35"/>
        <v>1932.55186084351</v>
      </c>
    </row>
    <row r="130" spans="1:13" ht="19.7" customHeight="1" x14ac:dyDescent="0.25">
      <c r="A130" s="62" t="s">
        <v>1018</v>
      </c>
      <c r="B130" s="64" t="s">
        <v>190</v>
      </c>
      <c r="C130" s="570">
        <v>3125.5446270339262</v>
      </c>
      <c r="D130" s="571"/>
      <c r="E130" s="297">
        <f t="shared" si="27"/>
        <v>3063.0337344932477</v>
      </c>
      <c r="F130" s="9">
        <f t="shared" si="28"/>
        <v>3031.7782882229085</v>
      </c>
      <c r="G130" s="9">
        <f t="shared" si="29"/>
        <v>2969.2673956822296</v>
      </c>
      <c r="H130" s="9">
        <f t="shared" si="30"/>
        <v>2906.7565031415515</v>
      </c>
      <c r="I130" s="9">
        <f t="shared" si="31"/>
        <v>2844.2456106008731</v>
      </c>
      <c r="J130" s="9">
        <f t="shared" si="32"/>
        <v>2781.7347180601942</v>
      </c>
      <c r="K130" s="9">
        <f t="shared" si="33"/>
        <v>2719.2238255195157</v>
      </c>
      <c r="L130" s="9">
        <f t="shared" si="34"/>
        <v>2656.7129329788372</v>
      </c>
      <c r="M130" s="9">
        <f t="shared" si="35"/>
        <v>2594.2020404381587</v>
      </c>
    </row>
    <row r="131" spans="1:13" s="74" customFormat="1" ht="19.7" customHeight="1" x14ac:dyDescent="0.25">
      <c r="A131" s="61" t="s">
        <v>1019</v>
      </c>
      <c r="B131" s="63" t="s">
        <v>191</v>
      </c>
      <c r="C131" s="552">
        <v>1720.3057966461388</v>
      </c>
      <c r="D131" s="553"/>
      <c r="E131" s="293">
        <f t="shared" si="27"/>
        <v>1685.899680713216</v>
      </c>
      <c r="F131" s="7">
        <f t="shared" si="28"/>
        <v>1668.6966227467547</v>
      </c>
      <c r="G131" s="7">
        <f t="shared" si="29"/>
        <v>1634.2905068138318</v>
      </c>
      <c r="H131" s="7">
        <f t="shared" si="30"/>
        <v>1599.8843908809092</v>
      </c>
      <c r="I131" s="7">
        <f t="shared" si="31"/>
        <v>1565.4782749479864</v>
      </c>
      <c r="J131" s="7">
        <f t="shared" si="32"/>
        <v>1531.0721590150636</v>
      </c>
      <c r="K131" s="7">
        <f t="shared" si="33"/>
        <v>1496.6660430821407</v>
      </c>
      <c r="L131" s="7">
        <f t="shared" si="34"/>
        <v>1462.2599271492179</v>
      </c>
      <c r="M131" s="7">
        <f t="shared" si="35"/>
        <v>1427.8538112162951</v>
      </c>
    </row>
    <row r="132" spans="1:13" ht="19.7" customHeight="1" x14ac:dyDescent="0.25">
      <c r="A132" s="62" t="s">
        <v>1020</v>
      </c>
      <c r="B132" s="64" t="s">
        <v>663</v>
      </c>
      <c r="C132" s="570">
        <v>2170.4626835763547</v>
      </c>
      <c r="D132" s="571"/>
      <c r="E132" s="297">
        <f t="shared" si="27"/>
        <v>2127.0534299048277</v>
      </c>
      <c r="F132" s="9">
        <f t="shared" si="28"/>
        <v>2105.3488030690642</v>
      </c>
      <c r="G132" s="9">
        <f t="shared" si="29"/>
        <v>2061.9395493975367</v>
      </c>
      <c r="H132" s="9">
        <f t="shared" si="30"/>
        <v>2018.5302957260101</v>
      </c>
      <c r="I132" s="9">
        <f t="shared" si="31"/>
        <v>1975.1210420544828</v>
      </c>
      <c r="J132" s="9">
        <f t="shared" si="32"/>
        <v>1931.7117883829558</v>
      </c>
      <c r="K132" s="9">
        <f t="shared" si="33"/>
        <v>1888.3025347114285</v>
      </c>
      <c r="L132" s="9">
        <f t="shared" si="34"/>
        <v>1844.8932810399015</v>
      </c>
      <c r="M132" s="9">
        <f t="shared" si="35"/>
        <v>1801.4840273683744</v>
      </c>
    </row>
    <row r="133" spans="1:13" ht="19.7" customHeight="1" x14ac:dyDescent="0.25">
      <c r="A133" s="61" t="s">
        <v>1021</v>
      </c>
      <c r="B133" s="63" t="s">
        <v>192</v>
      </c>
      <c r="C133" s="552">
        <v>2620.6195705065711</v>
      </c>
      <c r="D133" s="553"/>
      <c r="E133" s="293">
        <f t="shared" si="27"/>
        <v>2568.2071790964396</v>
      </c>
      <c r="F133" s="7">
        <f t="shared" si="28"/>
        <v>2542.0009833913741</v>
      </c>
      <c r="G133" s="7">
        <f t="shared" si="29"/>
        <v>2489.5885919812426</v>
      </c>
      <c r="H133" s="7">
        <f t="shared" si="30"/>
        <v>2437.1762005711112</v>
      </c>
      <c r="I133" s="7">
        <f t="shared" si="31"/>
        <v>2384.7638091609797</v>
      </c>
      <c r="J133" s="7">
        <f t="shared" si="32"/>
        <v>2332.3514177508482</v>
      </c>
      <c r="K133" s="7">
        <f t="shared" si="33"/>
        <v>2279.9390263407167</v>
      </c>
      <c r="L133" s="7">
        <f t="shared" si="34"/>
        <v>2227.5266349305853</v>
      </c>
      <c r="M133" s="7">
        <f t="shared" si="35"/>
        <v>2175.1142435204538</v>
      </c>
    </row>
    <row r="134" spans="1:13" s="74" customFormat="1" ht="19.7" customHeight="1" x14ac:dyDescent="0.25">
      <c r="A134" s="62" t="s">
        <v>1022</v>
      </c>
      <c r="B134" s="64" t="s">
        <v>193</v>
      </c>
      <c r="C134" s="570">
        <v>1911.4617688684841</v>
      </c>
      <c r="D134" s="571"/>
      <c r="E134" s="297">
        <f t="shared" si="27"/>
        <v>1873.2325334911145</v>
      </c>
      <c r="F134" s="9">
        <f t="shared" si="28"/>
        <v>1854.1179158024295</v>
      </c>
      <c r="G134" s="9">
        <f t="shared" si="29"/>
        <v>1815.8886804250599</v>
      </c>
      <c r="H134" s="9">
        <f t="shared" si="30"/>
        <v>1777.6594450476903</v>
      </c>
      <c r="I134" s="9">
        <f t="shared" si="31"/>
        <v>1739.4302096703207</v>
      </c>
      <c r="J134" s="9">
        <f t="shared" si="32"/>
        <v>1701.2009742929508</v>
      </c>
      <c r="K134" s="9">
        <f t="shared" si="33"/>
        <v>1662.9717389155812</v>
      </c>
      <c r="L134" s="9">
        <f t="shared" si="34"/>
        <v>1624.7425035382114</v>
      </c>
      <c r="M134" s="9">
        <f t="shared" si="35"/>
        <v>1586.5132681608418</v>
      </c>
    </row>
    <row r="135" spans="1:13" ht="19.7" customHeight="1" x14ac:dyDescent="0.25">
      <c r="A135" s="61" t="s">
        <v>1023</v>
      </c>
      <c r="B135" s="63" t="s">
        <v>661</v>
      </c>
      <c r="C135" s="552">
        <v>2412.2482961483925</v>
      </c>
      <c r="D135" s="553"/>
      <c r="E135" s="293">
        <f t="shared" si="27"/>
        <v>2364.0033302254246</v>
      </c>
      <c r="F135" s="7">
        <f t="shared" si="28"/>
        <v>2339.8808472639407</v>
      </c>
      <c r="G135" s="7">
        <f t="shared" si="29"/>
        <v>2291.6358813409729</v>
      </c>
      <c r="H135" s="7">
        <f t="shared" si="30"/>
        <v>2243.3909154180051</v>
      </c>
      <c r="I135" s="7">
        <f t="shared" si="31"/>
        <v>2195.1459494950373</v>
      </c>
      <c r="J135" s="7">
        <f t="shared" si="32"/>
        <v>2146.9009835720694</v>
      </c>
      <c r="K135" s="7">
        <f t="shared" si="33"/>
        <v>2098.6560176491016</v>
      </c>
      <c r="L135" s="7">
        <f t="shared" si="34"/>
        <v>2050.4110517261333</v>
      </c>
      <c r="M135" s="7">
        <f t="shared" si="35"/>
        <v>2002.1660858031657</v>
      </c>
    </row>
    <row r="136" spans="1:13" ht="19.7" customHeight="1" x14ac:dyDescent="0.25">
      <c r="A136" s="62" t="s">
        <v>1024</v>
      </c>
      <c r="B136" s="64" t="s">
        <v>194</v>
      </c>
      <c r="C136" s="570">
        <v>2913.0348234283006</v>
      </c>
      <c r="D136" s="571"/>
      <c r="E136" s="297">
        <f t="shared" si="27"/>
        <v>2854.7741269597345</v>
      </c>
      <c r="F136" s="9">
        <f t="shared" si="28"/>
        <v>2825.6437787254513</v>
      </c>
      <c r="G136" s="9">
        <f t="shared" si="29"/>
        <v>2767.3830822568852</v>
      </c>
      <c r="H136" s="9">
        <f t="shared" si="30"/>
        <v>2709.1223857883197</v>
      </c>
      <c r="I136" s="9">
        <f t="shared" si="31"/>
        <v>2650.8616893197536</v>
      </c>
      <c r="J136" s="9">
        <f t="shared" si="32"/>
        <v>2592.6009928511876</v>
      </c>
      <c r="K136" s="9">
        <f t="shared" si="33"/>
        <v>2534.3402963826215</v>
      </c>
      <c r="L136" s="9">
        <f t="shared" si="34"/>
        <v>2476.0795999140555</v>
      </c>
      <c r="M136" s="9">
        <f t="shared" si="35"/>
        <v>2417.8189034454895</v>
      </c>
    </row>
    <row r="137" spans="1:13" ht="19.7" customHeight="1" x14ac:dyDescent="0.25">
      <c r="A137" s="61" t="s">
        <v>1025</v>
      </c>
      <c r="B137" s="63" t="s">
        <v>195</v>
      </c>
      <c r="C137" s="552">
        <v>3914.8037846980556</v>
      </c>
      <c r="D137" s="553"/>
      <c r="E137" s="293">
        <f t="shared" si="27"/>
        <v>3836.5077090040945</v>
      </c>
      <c r="F137" s="7">
        <f t="shared" si="28"/>
        <v>3797.359671157114</v>
      </c>
      <c r="G137" s="7">
        <f t="shared" si="29"/>
        <v>3719.0635954631525</v>
      </c>
      <c r="H137" s="7">
        <f t="shared" si="30"/>
        <v>3640.7675197691919</v>
      </c>
      <c r="I137" s="7">
        <f t="shared" si="31"/>
        <v>3562.4714440752305</v>
      </c>
      <c r="J137" s="7">
        <f t="shared" si="32"/>
        <v>3484.1753683812694</v>
      </c>
      <c r="K137" s="7">
        <f t="shared" si="33"/>
        <v>3405.8792926873084</v>
      </c>
      <c r="L137" s="7">
        <f t="shared" si="34"/>
        <v>3327.5832169933469</v>
      </c>
      <c r="M137" s="7">
        <f t="shared" si="35"/>
        <v>3249.2871412993859</v>
      </c>
    </row>
    <row r="138" spans="1:13" ht="19.7" customHeight="1" x14ac:dyDescent="0.25">
      <c r="A138" s="62" t="s">
        <v>1026</v>
      </c>
      <c r="B138" s="64" t="s">
        <v>196</v>
      </c>
      <c r="C138" s="570">
        <v>4917.42983782379</v>
      </c>
      <c r="D138" s="571"/>
      <c r="E138" s="297">
        <f t="shared" si="27"/>
        <v>4819.0812410673143</v>
      </c>
      <c r="F138" s="9">
        <f t="shared" si="28"/>
        <v>4769.9069426890765</v>
      </c>
      <c r="G138" s="9">
        <f t="shared" si="29"/>
        <v>4671.5583459325999</v>
      </c>
      <c r="H138" s="9">
        <f t="shared" si="30"/>
        <v>4573.2097491761251</v>
      </c>
      <c r="I138" s="9">
        <f t="shared" si="31"/>
        <v>4474.8611524196494</v>
      </c>
      <c r="J138" s="9">
        <f t="shared" si="32"/>
        <v>4376.5125556631729</v>
      </c>
      <c r="K138" s="9">
        <f t="shared" si="33"/>
        <v>4278.1639589066972</v>
      </c>
      <c r="L138" s="9">
        <f t="shared" si="34"/>
        <v>4179.8153621502215</v>
      </c>
      <c r="M138" s="9">
        <f t="shared" si="35"/>
        <v>4081.4667653937454</v>
      </c>
    </row>
    <row r="139" spans="1:13" s="74" customFormat="1" ht="19.7" customHeight="1" x14ac:dyDescent="0.25">
      <c r="A139" s="61" t="s">
        <v>1027</v>
      </c>
      <c r="B139" s="63" t="s">
        <v>197</v>
      </c>
      <c r="C139" s="552">
        <v>2101.6871842186229</v>
      </c>
      <c r="D139" s="553"/>
      <c r="E139" s="293">
        <f t="shared" si="27"/>
        <v>2059.6534405342504</v>
      </c>
      <c r="F139" s="7">
        <f t="shared" si="28"/>
        <v>2038.6365686920642</v>
      </c>
      <c r="G139" s="7">
        <f t="shared" si="29"/>
        <v>1996.6028250076915</v>
      </c>
      <c r="H139" s="7">
        <f t="shared" si="30"/>
        <v>1954.5690813233193</v>
      </c>
      <c r="I139" s="7">
        <f t="shared" si="31"/>
        <v>1912.5353376389469</v>
      </c>
      <c r="J139" s="7">
        <f t="shared" si="32"/>
        <v>1870.5015939545744</v>
      </c>
      <c r="K139" s="7">
        <f t="shared" si="33"/>
        <v>1828.4678502702018</v>
      </c>
      <c r="L139" s="7">
        <f t="shared" si="34"/>
        <v>1786.4341065858293</v>
      </c>
      <c r="M139" s="7">
        <f t="shared" si="35"/>
        <v>1744.4003629014569</v>
      </c>
    </row>
    <row r="140" spans="1:13" ht="19.7" customHeight="1" x14ac:dyDescent="0.25">
      <c r="A140" s="62" t="s">
        <v>1028</v>
      </c>
      <c r="B140" s="64" t="s">
        <v>664</v>
      </c>
      <c r="C140" s="570">
        <v>2653.6543394699247</v>
      </c>
      <c r="D140" s="571"/>
      <c r="E140" s="297">
        <f t="shared" si="27"/>
        <v>2600.5812526805262</v>
      </c>
      <c r="F140" s="9">
        <f t="shared" si="28"/>
        <v>2574.0447092858267</v>
      </c>
      <c r="G140" s="9">
        <f t="shared" si="29"/>
        <v>2520.9716224964282</v>
      </c>
      <c r="H140" s="9">
        <f t="shared" si="30"/>
        <v>2467.8985357070301</v>
      </c>
      <c r="I140" s="9">
        <f t="shared" si="31"/>
        <v>2414.8254489176315</v>
      </c>
      <c r="J140" s="9">
        <f t="shared" si="32"/>
        <v>2361.752362128233</v>
      </c>
      <c r="K140" s="9">
        <f t="shared" si="33"/>
        <v>2308.6792753388345</v>
      </c>
      <c r="L140" s="9">
        <f t="shared" si="34"/>
        <v>2255.606188549436</v>
      </c>
      <c r="M140" s="9">
        <f t="shared" si="35"/>
        <v>2202.5331017600374</v>
      </c>
    </row>
    <row r="141" spans="1:13" ht="19.7" customHeight="1" x14ac:dyDescent="0.25">
      <c r="A141" s="61" t="s">
        <v>1029</v>
      </c>
      <c r="B141" s="63" t="s">
        <v>198</v>
      </c>
      <c r="C141" s="552">
        <v>3205.621494721227</v>
      </c>
      <c r="D141" s="553"/>
      <c r="E141" s="293">
        <f t="shared" si="27"/>
        <v>3141.5090648268024</v>
      </c>
      <c r="F141" s="7">
        <f t="shared" si="28"/>
        <v>3109.4528498795903</v>
      </c>
      <c r="G141" s="7">
        <f t="shared" si="29"/>
        <v>3045.3404199851657</v>
      </c>
      <c r="H141" s="7">
        <f t="shared" si="30"/>
        <v>2981.2279900907411</v>
      </c>
      <c r="I141" s="7">
        <f t="shared" si="31"/>
        <v>2917.1155601963169</v>
      </c>
      <c r="J141" s="7">
        <f t="shared" si="32"/>
        <v>2853.0031303018923</v>
      </c>
      <c r="K141" s="7">
        <f t="shared" si="33"/>
        <v>2788.8907004074676</v>
      </c>
      <c r="L141" s="7">
        <f t="shared" si="34"/>
        <v>2724.778270513043</v>
      </c>
      <c r="M141" s="7">
        <f t="shared" si="35"/>
        <v>2660.6658406186184</v>
      </c>
    </row>
    <row r="142" spans="1:13" ht="19.7" customHeight="1" x14ac:dyDescent="0.25">
      <c r="A142" s="62" t="s">
        <v>1030</v>
      </c>
      <c r="B142" s="64" t="s">
        <v>199</v>
      </c>
      <c r="C142" s="570">
        <v>4308.1844582542635</v>
      </c>
      <c r="D142" s="571"/>
      <c r="E142" s="297">
        <f t="shared" si="27"/>
        <v>4222.0207690891784</v>
      </c>
      <c r="F142" s="9">
        <f t="shared" si="28"/>
        <v>4178.9389245066359</v>
      </c>
      <c r="G142" s="9">
        <f t="shared" si="29"/>
        <v>4092.7752353415503</v>
      </c>
      <c r="H142" s="9">
        <f t="shared" si="30"/>
        <v>4006.6115461764653</v>
      </c>
      <c r="I142" s="9">
        <f t="shared" si="31"/>
        <v>3920.4478570113797</v>
      </c>
      <c r="J142" s="9">
        <f t="shared" si="32"/>
        <v>3834.2841678462946</v>
      </c>
      <c r="K142" s="9">
        <f t="shared" si="33"/>
        <v>3748.1204786812091</v>
      </c>
      <c r="L142" s="9">
        <f t="shared" si="34"/>
        <v>3661.956789516124</v>
      </c>
      <c r="M142" s="9">
        <f t="shared" si="35"/>
        <v>3575.7931003510384</v>
      </c>
    </row>
    <row r="143" spans="1:13" ht="19.7" customHeight="1" x14ac:dyDescent="0.25">
      <c r="A143" s="464" t="s">
        <v>1031</v>
      </c>
      <c r="B143" s="465"/>
      <c r="C143" s="465"/>
      <c r="D143" s="465"/>
      <c r="E143" s="465"/>
      <c r="F143" s="465"/>
      <c r="G143" s="465"/>
      <c r="H143" s="465"/>
      <c r="I143" s="465"/>
      <c r="J143" s="465"/>
      <c r="K143" s="465"/>
      <c r="L143" s="465"/>
      <c r="M143" s="466"/>
    </row>
    <row r="144" spans="1:13" s="5" customFormat="1" ht="19.7" customHeight="1" x14ac:dyDescent="0.25">
      <c r="A144" s="61" t="s">
        <v>1032</v>
      </c>
      <c r="B144" s="63" t="s">
        <v>487</v>
      </c>
      <c r="C144" s="552">
        <v>757.65627765147246</v>
      </c>
      <c r="D144" s="553"/>
      <c r="E144" s="293">
        <f>C144*0.98</f>
        <v>742.50315209844302</v>
      </c>
      <c r="F144" s="7">
        <f>C144*0.97</f>
        <v>734.9265893219283</v>
      </c>
      <c r="G144" s="7">
        <f>C144*0.95</f>
        <v>719.77346376889886</v>
      </c>
      <c r="H144" s="7">
        <f>C144*0.93</f>
        <v>704.62033821586942</v>
      </c>
      <c r="I144" s="7">
        <f>C144*0.91</f>
        <v>689.46721266283998</v>
      </c>
      <c r="J144" s="7">
        <f>C144*0.89</f>
        <v>674.31408710981054</v>
      </c>
      <c r="K144" s="7">
        <f>C144*0.87</f>
        <v>659.16096155678099</v>
      </c>
      <c r="L144" s="7">
        <f>C144*0.85</f>
        <v>644.00783600375155</v>
      </c>
      <c r="M144" s="7">
        <f>C144*0.83</f>
        <v>628.85471045072211</v>
      </c>
    </row>
    <row r="145" spans="1:13" s="5" customFormat="1" ht="19.7" customHeight="1" x14ac:dyDescent="0.25">
      <c r="A145" s="62" t="s">
        <v>1033</v>
      </c>
      <c r="B145" s="64" t="s">
        <v>487</v>
      </c>
      <c r="C145" s="570">
        <v>973.29691052150667</v>
      </c>
      <c r="D145" s="571"/>
      <c r="E145" s="297">
        <f t="shared" ref="E145:E169" si="36">C145*0.98</f>
        <v>953.83097231107649</v>
      </c>
      <c r="F145" s="9">
        <f t="shared" ref="F145:F169" si="37">C145*0.97</f>
        <v>944.09800320586146</v>
      </c>
      <c r="G145" s="9">
        <f t="shared" ref="G145:G169" si="38">C145*0.95</f>
        <v>924.63206499543128</v>
      </c>
      <c r="H145" s="9">
        <f t="shared" ref="H145:H169" si="39">C145*0.93</f>
        <v>905.16612678500121</v>
      </c>
      <c r="I145" s="9">
        <f t="shared" ref="I145:I169" si="40">C145*0.91</f>
        <v>885.70018857457114</v>
      </c>
      <c r="J145" s="9">
        <f t="shared" ref="J145:J169" si="41">C145*0.89</f>
        <v>866.23425036414096</v>
      </c>
      <c r="K145" s="9">
        <f t="shared" ref="K145:K169" si="42">C145*0.87</f>
        <v>846.76831215371078</v>
      </c>
      <c r="L145" s="9">
        <f t="shared" ref="L145:L169" si="43">C145*0.85</f>
        <v>827.3023739432806</v>
      </c>
      <c r="M145" s="9">
        <f t="shared" ref="M145:M169" si="44">C145*0.83</f>
        <v>807.83643573285053</v>
      </c>
    </row>
    <row r="146" spans="1:13" s="5" customFormat="1" ht="19.7" customHeight="1" x14ac:dyDescent="0.25">
      <c r="A146" s="61" t="s">
        <v>1034</v>
      </c>
      <c r="B146" s="63" t="s">
        <v>488</v>
      </c>
      <c r="C146" s="552">
        <v>757.65627765147246</v>
      </c>
      <c r="D146" s="553"/>
      <c r="E146" s="293">
        <f t="shared" si="36"/>
        <v>742.50315209844302</v>
      </c>
      <c r="F146" s="7">
        <f t="shared" si="37"/>
        <v>734.9265893219283</v>
      </c>
      <c r="G146" s="7">
        <f t="shared" si="38"/>
        <v>719.77346376889886</v>
      </c>
      <c r="H146" s="7">
        <f t="shared" si="39"/>
        <v>704.62033821586942</v>
      </c>
      <c r="I146" s="7">
        <f t="shared" si="40"/>
        <v>689.46721266283998</v>
      </c>
      <c r="J146" s="7">
        <f t="shared" si="41"/>
        <v>674.31408710981054</v>
      </c>
      <c r="K146" s="7">
        <f t="shared" si="42"/>
        <v>659.16096155678099</v>
      </c>
      <c r="L146" s="7">
        <f t="shared" si="43"/>
        <v>644.00783600375155</v>
      </c>
      <c r="M146" s="7">
        <f t="shared" si="44"/>
        <v>628.85471045072211</v>
      </c>
    </row>
    <row r="147" spans="1:13" s="5" customFormat="1" ht="19.7" customHeight="1" x14ac:dyDescent="0.25">
      <c r="A147" s="62" t="s">
        <v>1035</v>
      </c>
      <c r="B147" s="64" t="s">
        <v>488</v>
      </c>
      <c r="C147" s="570">
        <v>973.29691052150667</v>
      </c>
      <c r="D147" s="571"/>
      <c r="E147" s="297">
        <f t="shared" si="36"/>
        <v>953.83097231107649</v>
      </c>
      <c r="F147" s="9">
        <f t="shared" si="37"/>
        <v>944.09800320586146</v>
      </c>
      <c r="G147" s="9">
        <f t="shared" si="38"/>
        <v>924.63206499543128</v>
      </c>
      <c r="H147" s="9">
        <f t="shared" si="39"/>
        <v>905.16612678500121</v>
      </c>
      <c r="I147" s="9">
        <f t="shared" si="40"/>
        <v>885.70018857457114</v>
      </c>
      <c r="J147" s="9">
        <f t="shared" si="41"/>
        <v>866.23425036414096</v>
      </c>
      <c r="K147" s="9">
        <f t="shared" si="42"/>
        <v>846.76831215371078</v>
      </c>
      <c r="L147" s="9">
        <f t="shared" si="43"/>
        <v>827.3023739432806</v>
      </c>
      <c r="M147" s="9">
        <f t="shared" si="44"/>
        <v>807.83643573285053</v>
      </c>
    </row>
    <row r="148" spans="1:13" ht="19.7" customHeight="1" x14ac:dyDescent="0.25">
      <c r="A148" s="61" t="s">
        <v>1036</v>
      </c>
      <c r="B148" s="63" t="s">
        <v>188</v>
      </c>
      <c r="C148" s="552">
        <v>733.25699999999995</v>
      </c>
      <c r="D148" s="553"/>
      <c r="E148" s="293">
        <f t="shared" si="36"/>
        <v>718.59185999999988</v>
      </c>
      <c r="F148" s="7">
        <f t="shared" si="37"/>
        <v>711.25928999999996</v>
      </c>
      <c r="G148" s="7">
        <f t="shared" si="38"/>
        <v>696.5941499999999</v>
      </c>
      <c r="H148" s="7">
        <f t="shared" si="39"/>
        <v>681.92900999999995</v>
      </c>
      <c r="I148" s="7">
        <f t="shared" si="40"/>
        <v>667.26387</v>
      </c>
      <c r="J148" s="7">
        <f t="shared" si="41"/>
        <v>652.59872999999993</v>
      </c>
      <c r="K148" s="7">
        <f t="shared" si="42"/>
        <v>637.93358999999998</v>
      </c>
      <c r="L148" s="7">
        <f t="shared" si="43"/>
        <v>623.26844999999992</v>
      </c>
      <c r="M148" s="7">
        <f t="shared" si="44"/>
        <v>608.60330999999996</v>
      </c>
    </row>
    <row r="149" spans="1:13" s="74" customFormat="1" ht="19.7" customHeight="1" x14ac:dyDescent="0.25">
      <c r="A149" s="62" t="s">
        <v>1037</v>
      </c>
      <c r="B149" s="64" t="s">
        <v>188</v>
      </c>
      <c r="C149" s="570">
        <v>1010.6154</v>
      </c>
      <c r="D149" s="571"/>
      <c r="E149" s="297">
        <f t="shared" si="36"/>
        <v>990.40309200000002</v>
      </c>
      <c r="F149" s="9">
        <f t="shared" si="37"/>
        <v>980.29693799999995</v>
      </c>
      <c r="G149" s="9">
        <f t="shared" si="38"/>
        <v>960.08462999999995</v>
      </c>
      <c r="H149" s="9">
        <f t="shared" si="39"/>
        <v>939.87232200000005</v>
      </c>
      <c r="I149" s="9">
        <f t="shared" si="40"/>
        <v>919.66001400000005</v>
      </c>
      <c r="J149" s="9">
        <f t="shared" si="41"/>
        <v>899.44770600000004</v>
      </c>
      <c r="K149" s="9">
        <f t="shared" si="42"/>
        <v>879.23539800000003</v>
      </c>
      <c r="L149" s="9">
        <f t="shared" si="43"/>
        <v>859.02309000000002</v>
      </c>
      <c r="M149" s="9">
        <f t="shared" si="44"/>
        <v>838.81078200000002</v>
      </c>
    </row>
    <row r="150" spans="1:13" s="74" customFormat="1" ht="19.7" customHeight="1" x14ac:dyDescent="0.25">
      <c r="A150" s="61" t="s">
        <v>1038</v>
      </c>
      <c r="B150" s="63" t="s">
        <v>662</v>
      </c>
      <c r="C150" s="552">
        <v>1068.7690560686706</v>
      </c>
      <c r="D150" s="553"/>
      <c r="E150" s="293">
        <f t="shared" si="36"/>
        <v>1047.3936749472971</v>
      </c>
      <c r="F150" s="7">
        <f t="shared" si="37"/>
        <v>1036.7059843866105</v>
      </c>
      <c r="G150" s="7">
        <f t="shared" si="38"/>
        <v>1015.330603265237</v>
      </c>
      <c r="H150" s="7">
        <f t="shared" si="39"/>
        <v>993.95522214386369</v>
      </c>
      <c r="I150" s="7">
        <f t="shared" si="40"/>
        <v>972.57984102249031</v>
      </c>
      <c r="J150" s="7">
        <f t="shared" si="41"/>
        <v>951.20445990111682</v>
      </c>
      <c r="K150" s="7">
        <f t="shared" si="42"/>
        <v>929.82907877974344</v>
      </c>
      <c r="L150" s="7">
        <f t="shared" si="43"/>
        <v>908.45369765836995</v>
      </c>
      <c r="M150" s="7">
        <f t="shared" si="44"/>
        <v>887.07831653699657</v>
      </c>
    </row>
    <row r="151" spans="1:13" ht="19.7" customHeight="1" x14ac:dyDescent="0.25">
      <c r="A151" s="62" t="s">
        <v>1039</v>
      </c>
      <c r="B151" s="64" t="s">
        <v>662</v>
      </c>
      <c r="C151" s="570">
        <v>1146.0542531393496</v>
      </c>
      <c r="D151" s="571"/>
      <c r="E151" s="297">
        <f t="shared" si="36"/>
        <v>1123.1331680765627</v>
      </c>
      <c r="F151" s="9">
        <f t="shared" si="37"/>
        <v>1111.672625545169</v>
      </c>
      <c r="G151" s="9">
        <f t="shared" si="38"/>
        <v>1088.7515404823821</v>
      </c>
      <c r="H151" s="9">
        <f t="shared" si="39"/>
        <v>1065.8304554195952</v>
      </c>
      <c r="I151" s="9">
        <f t="shared" si="40"/>
        <v>1042.9093703568083</v>
      </c>
      <c r="J151" s="9">
        <f t="shared" si="41"/>
        <v>1019.9882852940211</v>
      </c>
      <c r="K151" s="9">
        <f t="shared" si="42"/>
        <v>997.06720023123421</v>
      </c>
      <c r="L151" s="9">
        <f t="shared" si="43"/>
        <v>974.14611516844718</v>
      </c>
      <c r="M151" s="9">
        <f t="shared" si="44"/>
        <v>951.22503010566015</v>
      </c>
    </row>
    <row r="152" spans="1:13" ht="19.7" customHeight="1" x14ac:dyDescent="0.25">
      <c r="A152" s="61" t="s">
        <v>1040</v>
      </c>
      <c r="B152" s="63" t="s">
        <v>189</v>
      </c>
      <c r="C152" s="552">
        <v>733.875</v>
      </c>
      <c r="D152" s="553"/>
      <c r="E152" s="293">
        <f t="shared" si="36"/>
        <v>719.19749999999999</v>
      </c>
      <c r="F152" s="7">
        <f t="shared" si="37"/>
        <v>711.85874999999999</v>
      </c>
      <c r="G152" s="7">
        <f t="shared" si="38"/>
        <v>697.18124999999998</v>
      </c>
      <c r="H152" s="7">
        <f t="shared" si="39"/>
        <v>682.50375000000008</v>
      </c>
      <c r="I152" s="7">
        <f t="shared" si="40"/>
        <v>667.82625000000007</v>
      </c>
      <c r="J152" s="7">
        <f t="shared" si="41"/>
        <v>653.14875000000006</v>
      </c>
      <c r="K152" s="7">
        <f t="shared" si="42"/>
        <v>638.47124999999994</v>
      </c>
      <c r="L152" s="7">
        <f t="shared" si="43"/>
        <v>623.79374999999993</v>
      </c>
      <c r="M152" s="7">
        <f t="shared" si="44"/>
        <v>609.11624999999992</v>
      </c>
    </row>
    <row r="153" spans="1:13" ht="19.7" customHeight="1" x14ac:dyDescent="0.25">
      <c r="A153" s="62" t="s">
        <v>1041</v>
      </c>
      <c r="B153" s="64" t="s">
        <v>189</v>
      </c>
      <c r="C153" s="570">
        <v>1141.4460000000001</v>
      </c>
      <c r="D153" s="571"/>
      <c r="E153" s="297">
        <f t="shared" si="36"/>
        <v>1118.6170800000002</v>
      </c>
      <c r="F153" s="9">
        <f t="shared" si="37"/>
        <v>1107.20262</v>
      </c>
      <c r="G153" s="9">
        <f t="shared" si="38"/>
        <v>1084.3737000000001</v>
      </c>
      <c r="H153" s="9">
        <f t="shared" si="39"/>
        <v>1061.5447800000002</v>
      </c>
      <c r="I153" s="9">
        <f t="shared" si="40"/>
        <v>1038.7158600000002</v>
      </c>
      <c r="J153" s="9">
        <f t="shared" si="41"/>
        <v>1015.8869400000001</v>
      </c>
      <c r="K153" s="9">
        <f t="shared" si="42"/>
        <v>993.05802000000017</v>
      </c>
      <c r="L153" s="9">
        <f t="shared" si="43"/>
        <v>970.22910000000013</v>
      </c>
      <c r="M153" s="9">
        <f t="shared" si="44"/>
        <v>947.40018000000009</v>
      </c>
    </row>
    <row r="154" spans="1:13" ht="19.7" customHeight="1" x14ac:dyDescent="0.25">
      <c r="A154" s="61" t="s">
        <v>1042</v>
      </c>
      <c r="B154" s="63" t="s">
        <v>191</v>
      </c>
      <c r="C154" s="552">
        <v>797.71440000000007</v>
      </c>
      <c r="D154" s="553"/>
      <c r="E154" s="293">
        <f t="shared" si="36"/>
        <v>781.76011200000005</v>
      </c>
      <c r="F154" s="7">
        <f t="shared" si="37"/>
        <v>773.7829680000001</v>
      </c>
      <c r="G154" s="7">
        <f t="shared" si="38"/>
        <v>757.82868000000008</v>
      </c>
      <c r="H154" s="7">
        <f t="shared" si="39"/>
        <v>741.87439200000006</v>
      </c>
      <c r="I154" s="7">
        <f t="shared" si="40"/>
        <v>725.92010400000004</v>
      </c>
      <c r="J154" s="7">
        <f t="shared" si="41"/>
        <v>709.96581600000002</v>
      </c>
      <c r="K154" s="7">
        <f t="shared" si="42"/>
        <v>694.01152800000011</v>
      </c>
      <c r="L154" s="7">
        <f t="shared" si="43"/>
        <v>678.05724000000009</v>
      </c>
      <c r="M154" s="7">
        <f t="shared" si="44"/>
        <v>662.10295200000007</v>
      </c>
    </row>
    <row r="155" spans="1:13" s="74" customFormat="1" ht="19.7" customHeight="1" x14ac:dyDescent="0.25">
      <c r="A155" s="62" t="s">
        <v>1043</v>
      </c>
      <c r="B155" s="64" t="s">
        <v>191</v>
      </c>
      <c r="C155" s="570">
        <v>1044.729</v>
      </c>
      <c r="D155" s="571"/>
      <c r="E155" s="297">
        <f t="shared" si="36"/>
        <v>1023.83442</v>
      </c>
      <c r="F155" s="9">
        <f t="shared" si="37"/>
        <v>1013.38713</v>
      </c>
      <c r="G155" s="9">
        <f t="shared" si="38"/>
        <v>992.49254999999994</v>
      </c>
      <c r="H155" s="9">
        <f t="shared" si="39"/>
        <v>971.59797000000015</v>
      </c>
      <c r="I155" s="9">
        <f t="shared" si="40"/>
        <v>950.70339000000013</v>
      </c>
      <c r="J155" s="9">
        <f t="shared" si="41"/>
        <v>929.80881000000011</v>
      </c>
      <c r="K155" s="9">
        <f t="shared" si="42"/>
        <v>908.91422999999998</v>
      </c>
      <c r="L155" s="9">
        <f t="shared" si="43"/>
        <v>888.01964999999996</v>
      </c>
      <c r="M155" s="9">
        <f t="shared" si="44"/>
        <v>867.12506999999994</v>
      </c>
    </row>
    <row r="156" spans="1:13" s="74" customFormat="1" ht="19.7" customHeight="1" x14ac:dyDescent="0.25">
      <c r="A156" s="61" t="s">
        <v>1044</v>
      </c>
      <c r="B156" s="63" t="s">
        <v>663</v>
      </c>
      <c r="C156" s="552">
        <v>782.54935284874057</v>
      </c>
      <c r="D156" s="553"/>
      <c r="E156" s="293">
        <f t="shared" si="36"/>
        <v>766.89836579176574</v>
      </c>
      <c r="F156" s="7">
        <f t="shared" si="37"/>
        <v>759.07287226327833</v>
      </c>
      <c r="G156" s="7">
        <f t="shared" si="38"/>
        <v>743.4218852063035</v>
      </c>
      <c r="H156" s="7">
        <f t="shared" si="39"/>
        <v>727.77089814932879</v>
      </c>
      <c r="I156" s="7">
        <f t="shared" si="40"/>
        <v>712.11991109235396</v>
      </c>
      <c r="J156" s="7">
        <f t="shared" si="41"/>
        <v>696.46892403537913</v>
      </c>
      <c r="K156" s="7">
        <f t="shared" si="42"/>
        <v>680.8179369784043</v>
      </c>
      <c r="L156" s="7">
        <f t="shared" si="43"/>
        <v>665.16694992142948</v>
      </c>
      <c r="M156" s="7">
        <f t="shared" si="44"/>
        <v>649.51596286445465</v>
      </c>
    </row>
    <row r="157" spans="1:13" ht="19.7" customHeight="1" x14ac:dyDescent="0.25">
      <c r="A157" s="62" t="s">
        <v>1045</v>
      </c>
      <c r="B157" s="64" t="s">
        <v>663</v>
      </c>
      <c r="C157" s="570">
        <v>1067.6915691640095</v>
      </c>
      <c r="D157" s="571"/>
      <c r="E157" s="297">
        <f t="shared" si="36"/>
        <v>1046.3377377807292</v>
      </c>
      <c r="F157" s="9">
        <f t="shared" si="37"/>
        <v>1035.6608220890892</v>
      </c>
      <c r="G157" s="9">
        <f t="shared" si="38"/>
        <v>1014.306990705809</v>
      </c>
      <c r="H157" s="9">
        <f t="shared" si="39"/>
        <v>992.9531593225289</v>
      </c>
      <c r="I157" s="9">
        <f t="shared" si="40"/>
        <v>971.59932793924861</v>
      </c>
      <c r="J157" s="9">
        <f t="shared" si="41"/>
        <v>950.24549655596843</v>
      </c>
      <c r="K157" s="9">
        <f t="shared" si="42"/>
        <v>928.89166517268825</v>
      </c>
      <c r="L157" s="9">
        <f t="shared" si="43"/>
        <v>907.53783378940807</v>
      </c>
      <c r="M157" s="9">
        <f t="shared" si="44"/>
        <v>886.18400240612777</v>
      </c>
    </row>
    <row r="158" spans="1:13" ht="19.7" customHeight="1" x14ac:dyDescent="0.25">
      <c r="A158" s="61" t="s">
        <v>1046</v>
      </c>
      <c r="B158" s="63" t="s">
        <v>192</v>
      </c>
      <c r="C158" s="552">
        <v>797.71440000000007</v>
      </c>
      <c r="D158" s="553"/>
      <c r="E158" s="293">
        <f t="shared" si="36"/>
        <v>781.76011200000005</v>
      </c>
      <c r="F158" s="7">
        <f t="shared" si="37"/>
        <v>773.7829680000001</v>
      </c>
      <c r="G158" s="7">
        <f t="shared" si="38"/>
        <v>757.82868000000008</v>
      </c>
      <c r="H158" s="7">
        <f t="shared" si="39"/>
        <v>741.87439200000006</v>
      </c>
      <c r="I158" s="7">
        <f t="shared" si="40"/>
        <v>725.92010400000004</v>
      </c>
      <c r="J158" s="7">
        <f t="shared" si="41"/>
        <v>709.96581600000002</v>
      </c>
      <c r="K158" s="7">
        <f t="shared" si="42"/>
        <v>694.01152800000011</v>
      </c>
      <c r="L158" s="7">
        <f t="shared" si="43"/>
        <v>678.05724000000009</v>
      </c>
      <c r="M158" s="7">
        <f t="shared" si="44"/>
        <v>662.10295200000007</v>
      </c>
    </row>
    <row r="159" spans="1:13" ht="19.7" customHeight="1" x14ac:dyDescent="0.25">
      <c r="A159" s="62" t="s">
        <v>1047</v>
      </c>
      <c r="B159" s="64" t="s">
        <v>192</v>
      </c>
      <c r="C159" s="570">
        <v>1209.4878000000001</v>
      </c>
      <c r="D159" s="571"/>
      <c r="E159" s="297">
        <f t="shared" si="36"/>
        <v>1185.2980440000001</v>
      </c>
      <c r="F159" s="9">
        <f t="shared" si="37"/>
        <v>1173.203166</v>
      </c>
      <c r="G159" s="9">
        <f t="shared" si="38"/>
        <v>1149.01341</v>
      </c>
      <c r="H159" s="9">
        <f t="shared" si="39"/>
        <v>1124.8236540000003</v>
      </c>
      <c r="I159" s="9">
        <f t="shared" si="40"/>
        <v>1100.633898</v>
      </c>
      <c r="J159" s="9">
        <f t="shared" si="41"/>
        <v>1076.4441420000001</v>
      </c>
      <c r="K159" s="9">
        <f t="shared" si="42"/>
        <v>1052.2543860000001</v>
      </c>
      <c r="L159" s="9">
        <f t="shared" si="43"/>
        <v>1028.0646300000001</v>
      </c>
      <c r="M159" s="9">
        <f t="shared" si="44"/>
        <v>1003.8748740000001</v>
      </c>
    </row>
    <row r="160" spans="1:13" ht="19.7" customHeight="1" x14ac:dyDescent="0.25">
      <c r="A160" s="61" t="s">
        <v>1048</v>
      </c>
      <c r="B160" s="63" t="s">
        <v>193</v>
      </c>
      <c r="C160" s="552">
        <v>865.69440000000009</v>
      </c>
      <c r="D160" s="553"/>
      <c r="E160" s="293">
        <f t="shared" si="36"/>
        <v>848.38051200000007</v>
      </c>
      <c r="F160" s="7">
        <f t="shared" si="37"/>
        <v>839.72356800000011</v>
      </c>
      <c r="G160" s="7">
        <f t="shared" si="38"/>
        <v>822.40968000000009</v>
      </c>
      <c r="H160" s="7">
        <f t="shared" si="39"/>
        <v>805.09579200000007</v>
      </c>
      <c r="I160" s="7">
        <f t="shared" si="40"/>
        <v>787.78190400000005</v>
      </c>
      <c r="J160" s="7">
        <f t="shared" si="41"/>
        <v>770.46801600000003</v>
      </c>
      <c r="K160" s="7">
        <f t="shared" si="42"/>
        <v>753.15412800000013</v>
      </c>
      <c r="L160" s="7">
        <f t="shared" si="43"/>
        <v>735.84024000000011</v>
      </c>
      <c r="M160" s="7">
        <f t="shared" si="44"/>
        <v>718.52635200000009</v>
      </c>
    </row>
    <row r="161" spans="1:13" s="74" customFormat="1" ht="19.7" customHeight="1" x14ac:dyDescent="0.25">
      <c r="A161" s="62" t="s">
        <v>1049</v>
      </c>
      <c r="B161" s="64" t="s">
        <v>193</v>
      </c>
      <c r="C161" s="570">
        <v>1277.4678000000001</v>
      </c>
      <c r="D161" s="571"/>
      <c r="E161" s="297">
        <f t="shared" si="36"/>
        <v>1251.9184440000001</v>
      </c>
      <c r="F161" s="9">
        <f t="shared" si="37"/>
        <v>1239.1437660000001</v>
      </c>
      <c r="G161" s="9">
        <f t="shared" si="38"/>
        <v>1213.5944100000002</v>
      </c>
      <c r="H161" s="9">
        <f t="shared" si="39"/>
        <v>1188.0450540000002</v>
      </c>
      <c r="I161" s="9">
        <f t="shared" si="40"/>
        <v>1162.4956980000002</v>
      </c>
      <c r="J161" s="9">
        <f t="shared" si="41"/>
        <v>1136.9463420000002</v>
      </c>
      <c r="K161" s="9">
        <f t="shared" si="42"/>
        <v>1111.3969860000002</v>
      </c>
      <c r="L161" s="9">
        <f t="shared" si="43"/>
        <v>1085.84763</v>
      </c>
      <c r="M161" s="9">
        <f t="shared" si="44"/>
        <v>1060.298274</v>
      </c>
    </row>
    <row r="162" spans="1:13" s="74" customFormat="1" ht="19.7" customHeight="1" x14ac:dyDescent="0.25">
      <c r="A162" s="61" t="s">
        <v>1050</v>
      </c>
      <c r="B162" s="63" t="s">
        <v>661</v>
      </c>
      <c r="C162" s="552">
        <v>849.25558758274883</v>
      </c>
      <c r="D162" s="553"/>
      <c r="E162" s="293">
        <f t="shared" si="36"/>
        <v>832.27047583109379</v>
      </c>
      <c r="F162" s="7">
        <f t="shared" si="37"/>
        <v>823.77791995526638</v>
      </c>
      <c r="G162" s="7">
        <f t="shared" si="38"/>
        <v>806.79280820361134</v>
      </c>
      <c r="H162" s="7">
        <f t="shared" si="39"/>
        <v>789.80769645195642</v>
      </c>
      <c r="I162" s="7">
        <f t="shared" si="40"/>
        <v>772.82258470030149</v>
      </c>
      <c r="J162" s="7">
        <f t="shared" si="41"/>
        <v>755.83747294864645</v>
      </c>
      <c r="K162" s="7">
        <f t="shared" si="42"/>
        <v>738.85236119699152</v>
      </c>
      <c r="L162" s="7">
        <f t="shared" si="43"/>
        <v>721.86724944533648</v>
      </c>
      <c r="M162" s="7">
        <f t="shared" si="44"/>
        <v>704.88213769368144</v>
      </c>
    </row>
    <row r="163" spans="1:13" ht="19.7" customHeight="1" x14ac:dyDescent="0.25">
      <c r="A163" s="62" t="s">
        <v>1051</v>
      </c>
      <c r="B163" s="64" t="s">
        <v>661</v>
      </c>
      <c r="C163" s="570">
        <v>1253.1662467981425</v>
      </c>
      <c r="D163" s="571"/>
      <c r="E163" s="297">
        <f t="shared" si="36"/>
        <v>1228.1029218621798</v>
      </c>
      <c r="F163" s="9">
        <f t="shared" si="37"/>
        <v>1215.5712593941983</v>
      </c>
      <c r="G163" s="9">
        <f t="shared" si="38"/>
        <v>1190.5079344582355</v>
      </c>
      <c r="H163" s="9">
        <f t="shared" si="39"/>
        <v>1165.4446095222727</v>
      </c>
      <c r="I163" s="9">
        <f t="shared" si="40"/>
        <v>1140.3812845863097</v>
      </c>
      <c r="J163" s="9">
        <f t="shared" si="41"/>
        <v>1115.3179596503469</v>
      </c>
      <c r="K163" s="9">
        <f t="shared" si="42"/>
        <v>1090.2546347143841</v>
      </c>
      <c r="L163" s="9">
        <f t="shared" si="43"/>
        <v>1065.1913097784211</v>
      </c>
      <c r="M163" s="9">
        <f t="shared" si="44"/>
        <v>1040.1279848424583</v>
      </c>
    </row>
    <row r="164" spans="1:13" ht="19.7" customHeight="1" x14ac:dyDescent="0.25">
      <c r="A164" s="61" t="s">
        <v>1052</v>
      </c>
      <c r="B164" s="63" t="s">
        <v>194</v>
      </c>
      <c r="C164" s="552">
        <v>908.46</v>
      </c>
      <c r="D164" s="553"/>
      <c r="E164" s="293">
        <f t="shared" si="36"/>
        <v>890.29079999999999</v>
      </c>
      <c r="F164" s="7">
        <f t="shared" si="37"/>
        <v>881.20619999999997</v>
      </c>
      <c r="G164" s="7">
        <f t="shared" si="38"/>
        <v>863.03700000000003</v>
      </c>
      <c r="H164" s="7">
        <f t="shared" si="39"/>
        <v>844.8678000000001</v>
      </c>
      <c r="I164" s="7">
        <f t="shared" si="40"/>
        <v>826.69860000000006</v>
      </c>
      <c r="J164" s="7">
        <f t="shared" si="41"/>
        <v>808.52940000000001</v>
      </c>
      <c r="K164" s="7">
        <f t="shared" si="42"/>
        <v>790.36020000000008</v>
      </c>
      <c r="L164" s="7">
        <f t="shared" si="43"/>
        <v>772.19100000000003</v>
      </c>
      <c r="M164" s="7">
        <f t="shared" si="44"/>
        <v>754.02179999999998</v>
      </c>
    </row>
    <row r="165" spans="1:13" ht="19.7" customHeight="1" x14ac:dyDescent="0.25">
      <c r="A165" s="62" t="s">
        <v>1053</v>
      </c>
      <c r="B165" s="64" t="s">
        <v>194</v>
      </c>
      <c r="C165" s="570">
        <v>1322.0873999999999</v>
      </c>
      <c r="D165" s="571"/>
      <c r="E165" s="297">
        <f t="shared" si="36"/>
        <v>1295.6456519999999</v>
      </c>
      <c r="F165" s="9">
        <f t="shared" si="37"/>
        <v>1282.4247779999998</v>
      </c>
      <c r="G165" s="9">
        <f t="shared" si="38"/>
        <v>1255.9830299999999</v>
      </c>
      <c r="H165" s="9">
        <f t="shared" si="39"/>
        <v>1229.5412819999999</v>
      </c>
      <c r="I165" s="9">
        <f t="shared" si="40"/>
        <v>1203.0995339999999</v>
      </c>
      <c r="J165" s="9">
        <f t="shared" si="41"/>
        <v>1176.657786</v>
      </c>
      <c r="K165" s="9">
        <f t="shared" si="42"/>
        <v>1150.2160379999998</v>
      </c>
      <c r="L165" s="9">
        <f t="shared" si="43"/>
        <v>1123.7742899999998</v>
      </c>
      <c r="M165" s="9">
        <f t="shared" si="44"/>
        <v>1097.3325419999999</v>
      </c>
    </row>
    <row r="166" spans="1:13" ht="19.7" customHeight="1" x14ac:dyDescent="0.25">
      <c r="A166" s="61" t="s">
        <v>1054</v>
      </c>
      <c r="B166" s="63" t="s">
        <v>195</v>
      </c>
      <c r="C166" s="552">
        <v>999.30600000000004</v>
      </c>
      <c r="D166" s="553"/>
      <c r="E166" s="293">
        <f t="shared" si="36"/>
        <v>979.31988000000001</v>
      </c>
      <c r="F166" s="7">
        <f t="shared" si="37"/>
        <v>969.32682</v>
      </c>
      <c r="G166" s="7">
        <f t="shared" si="38"/>
        <v>949.34069999999997</v>
      </c>
      <c r="H166" s="7">
        <f t="shared" si="39"/>
        <v>929.35458000000006</v>
      </c>
      <c r="I166" s="7">
        <f t="shared" si="40"/>
        <v>909.36846000000003</v>
      </c>
      <c r="J166" s="7">
        <f t="shared" si="41"/>
        <v>889.38234</v>
      </c>
      <c r="K166" s="7">
        <f t="shared" si="42"/>
        <v>869.39622000000008</v>
      </c>
      <c r="L166" s="7">
        <f t="shared" si="43"/>
        <v>849.41010000000006</v>
      </c>
      <c r="M166" s="7">
        <f t="shared" si="44"/>
        <v>829.42398000000003</v>
      </c>
    </row>
    <row r="167" spans="1:13" ht="19.7" customHeight="1" x14ac:dyDescent="0.25">
      <c r="A167" s="62" t="s">
        <v>1055</v>
      </c>
      <c r="B167" s="64" t="s">
        <v>195</v>
      </c>
      <c r="C167" s="570">
        <v>1510.0829999999999</v>
      </c>
      <c r="D167" s="571"/>
      <c r="E167" s="297">
        <f t="shared" si="36"/>
        <v>1479.8813399999999</v>
      </c>
      <c r="F167" s="9">
        <f t="shared" si="37"/>
        <v>1464.7805099999998</v>
      </c>
      <c r="G167" s="9">
        <f t="shared" si="38"/>
        <v>1434.5788499999999</v>
      </c>
      <c r="H167" s="9">
        <f t="shared" si="39"/>
        <v>1404.3771899999999</v>
      </c>
      <c r="I167" s="9">
        <f t="shared" si="40"/>
        <v>1374.17553</v>
      </c>
      <c r="J167" s="9">
        <f t="shared" si="41"/>
        <v>1343.9738699999998</v>
      </c>
      <c r="K167" s="9">
        <f t="shared" si="42"/>
        <v>1313.7722099999999</v>
      </c>
      <c r="L167" s="9">
        <f t="shared" si="43"/>
        <v>1283.5705499999999</v>
      </c>
      <c r="M167" s="9">
        <f t="shared" si="44"/>
        <v>1253.3688899999997</v>
      </c>
    </row>
    <row r="168" spans="1:13" ht="19.7" customHeight="1" x14ac:dyDescent="0.25">
      <c r="A168" s="61" t="s">
        <v>1056</v>
      </c>
      <c r="B168" s="63" t="s">
        <v>196</v>
      </c>
      <c r="C168" s="552">
        <v>876.74430283104994</v>
      </c>
      <c r="D168" s="553"/>
      <c r="E168" s="293">
        <f t="shared" si="36"/>
        <v>859.20941677442897</v>
      </c>
      <c r="F168" s="7">
        <f t="shared" si="37"/>
        <v>850.44197374611838</v>
      </c>
      <c r="G168" s="7">
        <f t="shared" si="38"/>
        <v>832.90708768949742</v>
      </c>
      <c r="H168" s="7">
        <f t="shared" si="39"/>
        <v>815.37220163287645</v>
      </c>
      <c r="I168" s="7">
        <f t="shared" si="40"/>
        <v>797.83731557625549</v>
      </c>
      <c r="J168" s="7">
        <f t="shared" si="41"/>
        <v>780.30242951963442</v>
      </c>
      <c r="K168" s="7">
        <f t="shared" si="42"/>
        <v>762.76754346301345</v>
      </c>
      <c r="L168" s="7">
        <f t="shared" si="43"/>
        <v>745.23265740639238</v>
      </c>
      <c r="M168" s="7">
        <f t="shared" si="44"/>
        <v>727.69777134977141</v>
      </c>
    </row>
    <row r="169" spans="1:13" ht="19.7" customHeight="1" x14ac:dyDescent="0.25">
      <c r="A169" s="62" t="s">
        <v>1057</v>
      </c>
      <c r="B169" s="64" t="s">
        <v>196</v>
      </c>
      <c r="C169" s="570">
        <v>1528.072337519133</v>
      </c>
      <c r="D169" s="571"/>
      <c r="E169" s="297">
        <f t="shared" si="36"/>
        <v>1497.5108907687504</v>
      </c>
      <c r="F169" s="9">
        <f t="shared" si="37"/>
        <v>1482.230167393559</v>
      </c>
      <c r="G169" s="9">
        <f t="shared" si="38"/>
        <v>1451.6687206431764</v>
      </c>
      <c r="H169" s="9">
        <f t="shared" si="39"/>
        <v>1421.1072738927937</v>
      </c>
      <c r="I169" s="9">
        <f t="shared" si="40"/>
        <v>1390.5458271424111</v>
      </c>
      <c r="J169" s="9">
        <f t="shared" si="41"/>
        <v>1359.9843803920285</v>
      </c>
      <c r="K169" s="9">
        <f t="shared" si="42"/>
        <v>1329.4229336416458</v>
      </c>
      <c r="L169" s="9">
        <f t="shared" si="43"/>
        <v>1298.861486891263</v>
      </c>
      <c r="M169" s="9">
        <f t="shared" si="44"/>
        <v>1268.3000401408804</v>
      </c>
    </row>
    <row r="170" spans="1:13" ht="19.7" customHeight="1" x14ac:dyDescent="0.25">
      <c r="A170" s="464" t="s">
        <v>1058</v>
      </c>
      <c r="B170" s="465"/>
      <c r="C170" s="465"/>
      <c r="D170" s="465"/>
      <c r="E170" s="465"/>
      <c r="F170" s="465"/>
      <c r="G170" s="465"/>
      <c r="H170" s="465"/>
      <c r="I170" s="465"/>
      <c r="J170" s="465"/>
      <c r="K170" s="465"/>
      <c r="L170" s="465"/>
      <c r="M170" s="466"/>
    </row>
    <row r="171" spans="1:13" s="74" customFormat="1" ht="19.7" customHeight="1" x14ac:dyDescent="0.25">
      <c r="A171" s="61" t="s">
        <v>202</v>
      </c>
      <c r="B171" s="63" t="s">
        <v>177</v>
      </c>
      <c r="C171" s="552">
        <v>1738.2214083930485</v>
      </c>
      <c r="D171" s="553"/>
      <c r="E171" s="293">
        <f>C171*0.98</f>
        <v>1703.4569802251874</v>
      </c>
      <c r="F171" s="7">
        <f>C171*0.97</f>
        <v>1686.074766141257</v>
      </c>
      <c r="G171" s="7">
        <f>C171*0.95</f>
        <v>1651.3103379733959</v>
      </c>
      <c r="H171" s="7">
        <f>C171*0.93</f>
        <v>1616.5459098055351</v>
      </c>
      <c r="I171" s="7">
        <f>C171*0.91</f>
        <v>1581.7814816376742</v>
      </c>
      <c r="J171" s="7">
        <f>C171*0.89</f>
        <v>1547.0170534698132</v>
      </c>
      <c r="K171" s="7">
        <f>C171*0.87</f>
        <v>1512.2526253019521</v>
      </c>
      <c r="L171" s="7">
        <f>C171*0.85</f>
        <v>1477.4881971340913</v>
      </c>
      <c r="M171" s="7">
        <f>C171*0.83</f>
        <v>1442.7237689662302</v>
      </c>
    </row>
    <row r="172" spans="1:13" ht="19.7" customHeight="1" x14ac:dyDescent="0.25">
      <c r="A172" s="62" t="s">
        <v>657</v>
      </c>
      <c r="B172" s="64" t="s">
        <v>669</v>
      </c>
      <c r="C172" s="570">
        <v>2367.7793345584419</v>
      </c>
      <c r="D172" s="571"/>
      <c r="E172" s="297">
        <f t="shared" ref="E172:E184" si="45">C172*0.98</f>
        <v>2320.4237478672731</v>
      </c>
      <c r="F172" s="9">
        <f t="shared" ref="F172:F184" si="46">C172*0.97</f>
        <v>2296.7459545216884</v>
      </c>
      <c r="G172" s="9">
        <f t="shared" ref="G172:G184" si="47">C172*0.95</f>
        <v>2249.3903678305196</v>
      </c>
      <c r="H172" s="9">
        <f t="shared" ref="H172:H184" si="48">C172*0.93</f>
        <v>2202.0347811393513</v>
      </c>
      <c r="I172" s="9">
        <f t="shared" ref="I172:I184" si="49">C172*0.91</f>
        <v>2154.679194448182</v>
      </c>
      <c r="J172" s="9">
        <f t="shared" ref="J172:J184" si="50">C172*0.89</f>
        <v>2107.3236077570132</v>
      </c>
      <c r="K172" s="9">
        <f t="shared" ref="K172:K184" si="51">C172*0.87</f>
        <v>2059.9680210658444</v>
      </c>
      <c r="L172" s="9">
        <f t="shared" ref="L172:L184" si="52">C172*0.85</f>
        <v>2012.6124343746756</v>
      </c>
      <c r="M172" s="9">
        <f t="shared" ref="M172:M184" si="53">C172*0.83</f>
        <v>1965.2568476835067</v>
      </c>
    </row>
    <row r="173" spans="1:13" ht="19.7" customHeight="1" x14ac:dyDescent="0.25">
      <c r="A173" s="61" t="s">
        <v>203</v>
      </c>
      <c r="B173" s="63" t="s">
        <v>179</v>
      </c>
      <c r="C173" s="552">
        <v>2646.6872393417043</v>
      </c>
      <c r="D173" s="553"/>
      <c r="E173" s="293">
        <f t="shared" si="45"/>
        <v>2593.75349455487</v>
      </c>
      <c r="F173" s="7">
        <f t="shared" si="46"/>
        <v>2567.2866221614531</v>
      </c>
      <c r="G173" s="7">
        <f t="shared" si="47"/>
        <v>2514.3528773746189</v>
      </c>
      <c r="H173" s="7">
        <f t="shared" si="48"/>
        <v>2461.419132587785</v>
      </c>
      <c r="I173" s="7">
        <f t="shared" si="49"/>
        <v>2408.4853878009508</v>
      </c>
      <c r="J173" s="7">
        <f t="shared" si="50"/>
        <v>2355.551643014117</v>
      </c>
      <c r="K173" s="7">
        <f t="shared" si="51"/>
        <v>2302.6178982272827</v>
      </c>
      <c r="L173" s="7">
        <f t="shared" si="52"/>
        <v>2249.6841534404484</v>
      </c>
      <c r="M173" s="7">
        <f t="shared" si="53"/>
        <v>2196.7504086536146</v>
      </c>
    </row>
    <row r="174" spans="1:13" ht="19.7" customHeight="1" x14ac:dyDescent="0.25">
      <c r="A174" s="62" t="s">
        <v>204</v>
      </c>
      <c r="B174" s="64" t="s">
        <v>200</v>
      </c>
      <c r="C174" s="570">
        <v>3417.9597792661689</v>
      </c>
      <c r="D174" s="571"/>
      <c r="E174" s="297">
        <f t="shared" si="45"/>
        <v>3349.6005836808454</v>
      </c>
      <c r="F174" s="9">
        <f t="shared" si="46"/>
        <v>3315.4209858881836</v>
      </c>
      <c r="G174" s="9">
        <f t="shared" si="47"/>
        <v>3247.0617903028601</v>
      </c>
      <c r="H174" s="9">
        <f t="shared" si="48"/>
        <v>3178.7025947175371</v>
      </c>
      <c r="I174" s="9">
        <f t="shared" si="49"/>
        <v>3110.3433991322136</v>
      </c>
      <c r="J174" s="9">
        <f t="shared" si="50"/>
        <v>3041.9842035468905</v>
      </c>
      <c r="K174" s="9">
        <f t="shared" si="51"/>
        <v>2973.625007961567</v>
      </c>
      <c r="L174" s="9">
        <f t="shared" si="52"/>
        <v>2905.2658123762435</v>
      </c>
      <c r="M174" s="9">
        <f t="shared" si="53"/>
        <v>2836.90661679092</v>
      </c>
    </row>
    <row r="175" spans="1:13" s="74" customFormat="1" ht="19.7" customHeight="1" x14ac:dyDescent="0.25">
      <c r="A175" s="61" t="s">
        <v>205</v>
      </c>
      <c r="B175" s="63" t="s">
        <v>180</v>
      </c>
      <c r="C175" s="552">
        <v>2374.1694761614381</v>
      </c>
      <c r="D175" s="553"/>
      <c r="E175" s="293">
        <f t="shared" si="45"/>
        <v>2326.6860866382094</v>
      </c>
      <c r="F175" s="7">
        <f t="shared" si="46"/>
        <v>2302.9443918765951</v>
      </c>
      <c r="G175" s="7">
        <f t="shared" si="47"/>
        <v>2255.461002353366</v>
      </c>
      <c r="H175" s="7">
        <f t="shared" si="48"/>
        <v>2207.9776128301373</v>
      </c>
      <c r="I175" s="7">
        <f t="shared" si="49"/>
        <v>2160.4942233069087</v>
      </c>
      <c r="J175" s="7">
        <f t="shared" si="50"/>
        <v>2113.01083378368</v>
      </c>
      <c r="K175" s="7">
        <f t="shared" si="51"/>
        <v>2065.5274442604509</v>
      </c>
      <c r="L175" s="7">
        <f t="shared" si="52"/>
        <v>2018.0440547372223</v>
      </c>
      <c r="M175" s="7">
        <f t="shared" si="53"/>
        <v>1970.5606652139936</v>
      </c>
    </row>
    <row r="176" spans="1:13" ht="19.7" customHeight="1" x14ac:dyDescent="0.25">
      <c r="A176" s="62" t="s">
        <v>658</v>
      </c>
      <c r="B176" s="64" t="s">
        <v>670</v>
      </c>
      <c r="C176" s="570">
        <v>3012.4260848845629</v>
      </c>
      <c r="D176" s="571"/>
      <c r="E176" s="297">
        <f t="shared" si="45"/>
        <v>2952.1775631868718</v>
      </c>
      <c r="F176" s="9">
        <f t="shared" si="46"/>
        <v>2922.0533023380258</v>
      </c>
      <c r="G176" s="9">
        <f t="shared" si="47"/>
        <v>2861.8047806403347</v>
      </c>
      <c r="H176" s="9">
        <f t="shared" si="48"/>
        <v>2801.5562589426436</v>
      </c>
      <c r="I176" s="9">
        <f t="shared" si="49"/>
        <v>2741.3077372449525</v>
      </c>
      <c r="J176" s="9">
        <f t="shared" si="50"/>
        <v>2681.0592155472609</v>
      </c>
      <c r="K176" s="9">
        <f t="shared" si="51"/>
        <v>2620.8106938495698</v>
      </c>
      <c r="L176" s="9">
        <f t="shared" si="52"/>
        <v>2560.5621721518783</v>
      </c>
      <c r="M176" s="9">
        <f t="shared" si="53"/>
        <v>2500.3136504541872</v>
      </c>
    </row>
    <row r="177" spans="1:13" ht="19.7" customHeight="1" x14ac:dyDescent="0.25">
      <c r="A177" s="61" t="s">
        <v>206</v>
      </c>
      <c r="B177" s="63" t="s">
        <v>181</v>
      </c>
      <c r="C177" s="552">
        <v>3375.4166673860705</v>
      </c>
      <c r="D177" s="553"/>
      <c r="E177" s="293">
        <f t="shared" si="45"/>
        <v>3307.908334038349</v>
      </c>
      <c r="F177" s="7">
        <f t="shared" si="46"/>
        <v>3274.1541673644883</v>
      </c>
      <c r="G177" s="7">
        <f t="shared" si="47"/>
        <v>3206.6458340167669</v>
      </c>
      <c r="H177" s="7">
        <f t="shared" si="48"/>
        <v>3139.1375006690455</v>
      </c>
      <c r="I177" s="7">
        <f t="shared" si="49"/>
        <v>3071.6291673213241</v>
      </c>
      <c r="J177" s="7">
        <f t="shared" si="50"/>
        <v>3004.1208339736027</v>
      </c>
      <c r="K177" s="7">
        <f t="shared" si="51"/>
        <v>2936.6125006258812</v>
      </c>
      <c r="L177" s="7">
        <f t="shared" si="52"/>
        <v>2869.1041672781598</v>
      </c>
      <c r="M177" s="7">
        <f t="shared" si="53"/>
        <v>2801.5958339304384</v>
      </c>
    </row>
    <row r="178" spans="1:13" ht="19.7" customHeight="1" x14ac:dyDescent="0.25">
      <c r="A178" s="62" t="s">
        <v>207</v>
      </c>
      <c r="B178" s="64" t="s">
        <v>178</v>
      </c>
      <c r="C178" s="570">
        <v>4376.553928089048</v>
      </c>
      <c r="D178" s="571"/>
      <c r="E178" s="297">
        <f t="shared" si="45"/>
        <v>4289.0228495272668</v>
      </c>
      <c r="F178" s="9">
        <f t="shared" si="46"/>
        <v>4245.2573102463766</v>
      </c>
      <c r="G178" s="9">
        <f t="shared" si="47"/>
        <v>4157.7262316845954</v>
      </c>
      <c r="H178" s="9">
        <f t="shared" si="48"/>
        <v>4070.1951531228146</v>
      </c>
      <c r="I178" s="9">
        <f t="shared" si="49"/>
        <v>3982.6640745610339</v>
      </c>
      <c r="J178" s="9">
        <f t="shared" si="50"/>
        <v>3895.1329959992527</v>
      </c>
      <c r="K178" s="9">
        <f t="shared" si="51"/>
        <v>3807.6019174374719</v>
      </c>
      <c r="L178" s="9">
        <f t="shared" si="52"/>
        <v>3720.0708388756907</v>
      </c>
      <c r="M178" s="9">
        <f t="shared" si="53"/>
        <v>3632.5397603139095</v>
      </c>
    </row>
    <row r="179" spans="1:13" s="74" customFormat="1" ht="19.7" customHeight="1" x14ac:dyDescent="0.25">
      <c r="A179" s="61" t="s">
        <v>208</v>
      </c>
      <c r="B179" s="63" t="s">
        <v>182</v>
      </c>
      <c r="C179" s="552">
        <v>2875.3427243820238</v>
      </c>
      <c r="D179" s="553"/>
      <c r="E179" s="293">
        <f t="shared" si="45"/>
        <v>2817.8358698943834</v>
      </c>
      <c r="F179" s="7">
        <f t="shared" si="46"/>
        <v>2789.0824426505628</v>
      </c>
      <c r="G179" s="7">
        <f t="shared" si="47"/>
        <v>2731.5755881629225</v>
      </c>
      <c r="H179" s="7">
        <f t="shared" si="48"/>
        <v>2674.0687336752821</v>
      </c>
      <c r="I179" s="7">
        <f t="shared" si="49"/>
        <v>2616.5618791876418</v>
      </c>
      <c r="J179" s="7">
        <f t="shared" si="50"/>
        <v>2559.055024700001</v>
      </c>
      <c r="K179" s="7">
        <f t="shared" si="51"/>
        <v>2501.5481702123607</v>
      </c>
      <c r="L179" s="7">
        <f t="shared" si="52"/>
        <v>2444.0413157247203</v>
      </c>
      <c r="M179" s="7">
        <f t="shared" si="53"/>
        <v>2386.5344612370795</v>
      </c>
    </row>
    <row r="180" spans="1:13" ht="19.7" customHeight="1" x14ac:dyDescent="0.25">
      <c r="A180" s="62" t="s">
        <v>659</v>
      </c>
      <c r="B180" s="64" t="s">
        <v>672</v>
      </c>
      <c r="C180" s="570">
        <v>3364.8633373072862</v>
      </c>
      <c r="D180" s="571"/>
      <c r="E180" s="297">
        <f t="shared" si="45"/>
        <v>3297.5660705611404</v>
      </c>
      <c r="F180" s="9">
        <f t="shared" si="46"/>
        <v>3263.9174371880677</v>
      </c>
      <c r="G180" s="9">
        <f t="shared" si="47"/>
        <v>3196.6201704419218</v>
      </c>
      <c r="H180" s="9">
        <f t="shared" si="48"/>
        <v>3129.3229036957764</v>
      </c>
      <c r="I180" s="9">
        <f t="shared" si="49"/>
        <v>3062.0256369496306</v>
      </c>
      <c r="J180" s="9">
        <f t="shared" si="50"/>
        <v>2994.7283702034847</v>
      </c>
      <c r="K180" s="9">
        <f t="shared" si="51"/>
        <v>2927.4311034573388</v>
      </c>
      <c r="L180" s="9">
        <f t="shared" si="52"/>
        <v>2860.133836711193</v>
      </c>
      <c r="M180" s="9">
        <f t="shared" si="53"/>
        <v>2792.8365699650476</v>
      </c>
    </row>
    <row r="181" spans="1:13" ht="19.7" customHeight="1" x14ac:dyDescent="0.25">
      <c r="A181" s="61" t="s">
        <v>209</v>
      </c>
      <c r="B181" s="63" t="s">
        <v>184</v>
      </c>
      <c r="C181" s="552">
        <v>4109.312829948175</v>
      </c>
      <c r="D181" s="553"/>
      <c r="E181" s="293">
        <f t="shared" si="45"/>
        <v>4027.1265733492114</v>
      </c>
      <c r="F181" s="7">
        <f t="shared" si="46"/>
        <v>3986.0334450497298</v>
      </c>
      <c r="G181" s="7">
        <f t="shared" si="47"/>
        <v>3903.8471884507662</v>
      </c>
      <c r="H181" s="7">
        <f t="shared" si="48"/>
        <v>3821.6609318518031</v>
      </c>
      <c r="I181" s="7">
        <f t="shared" si="49"/>
        <v>3739.4746752528395</v>
      </c>
      <c r="J181" s="7">
        <f t="shared" si="50"/>
        <v>3657.2884186538759</v>
      </c>
      <c r="K181" s="7">
        <f t="shared" si="51"/>
        <v>3575.1021620549122</v>
      </c>
      <c r="L181" s="7">
        <f t="shared" si="52"/>
        <v>3492.9159054559486</v>
      </c>
      <c r="M181" s="7">
        <f t="shared" si="53"/>
        <v>3410.729648856985</v>
      </c>
    </row>
    <row r="182" spans="1:13" s="74" customFormat="1" ht="19.7" customHeight="1" x14ac:dyDescent="0.25">
      <c r="A182" s="62" t="s">
        <v>210</v>
      </c>
      <c r="B182" s="64" t="s">
        <v>183</v>
      </c>
      <c r="C182" s="570">
        <v>3368.1612529569061</v>
      </c>
      <c r="D182" s="571"/>
      <c r="E182" s="297">
        <f t="shared" si="45"/>
        <v>3300.798027897768</v>
      </c>
      <c r="F182" s="9">
        <f t="shared" si="46"/>
        <v>3267.1164153681989</v>
      </c>
      <c r="G182" s="9">
        <f t="shared" si="47"/>
        <v>3199.7531903090608</v>
      </c>
      <c r="H182" s="9">
        <f t="shared" si="48"/>
        <v>3132.3899652499226</v>
      </c>
      <c r="I182" s="9">
        <f t="shared" si="49"/>
        <v>3065.0267401907845</v>
      </c>
      <c r="J182" s="9">
        <f t="shared" si="50"/>
        <v>2997.6635151316464</v>
      </c>
      <c r="K182" s="9">
        <f t="shared" si="51"/>
        <v>2930.3002900725082</v>
      </c>
      <c r="L182" s="9">
        <f t="shared" si="52"/>
        <v>2862.9370650133701</v>
      </c>
      <c r="M182" s="9">
        <f t="shared" si="53"/>
        <v>2795.573839954232</v>
      </c>
    </row>
    <row r="183" spans="1:13" ht="19.7" customHeight="1" x14ac:dyDescent="0.25">
      <c r="A183" s="61" t="s">
        <v>660</v>
      </c>
      <c r="B183" s="63" t="s">
        <v>671</v>
      </c>
      <c r="C183" s="552">
        <v>4024.0067451446716</v>
      </c>
      <c r="D183" s="553"/>
      <c r="E183" s="293">
        <f t="shared" si="45"/>
        <v>3943.5266102417781</v>
      </c>
      <c r="F183" s="7">
        <f t="shared" si="46"/>
        <v>3903.2865427903312</v>
      </c>
      <c r="G183" s="7">
        <f t="shared" si="47"/>
        <v>3822.8064078874377</v>
      </c>
      <c r="H183" s="7">
        <f t="shared" si="48"/>
        <v>3742.3262729845446</v>
      </c>
      <c r="I183" s="7">
        <f t="shared" si="49"/>
        <v>3661.8461380816511</v>
      </c>
      <c r="J183" s="7">
        <f t="shared" si="50"/>
        <v>3581.3660031787576</v>
      </c>
      <c r="K183" s="7">
        <f t="shared" si="51"/>
        <v>3500.8858682758641</v>
      </c>
      <c r="L183" s="7">
        <f t="shared" si="52"/>
        <v>3420.4057333729706</v>
      </c>
      <c r="M183" s="7">
        <f>C183*0.83</f>
        <v>3339.9255984700771</v>
      </c>
    </row>
    <row r="184" spans="1:13" s="58" customFormat="1" ht="19.7" customHeight="1" x14ac:dyDescent="0.25">
      <c r="A184" s="62" t="s">
        <v>211</v>
      </c>
      <c r="B184" s="64" t="s">
        <v>185</v>
      </c>
      <c r="C184" s="570">
        <v>4835.293994951192</v>
      </c>
      <c r="D184" s="571"/>
      <c r="E184" s="297">
        <f t="shared" si="45"/>
        <v>4738.5881150521682</v>
      </c>
      <c r="F184" s="9">
        <f t="shared" si="46"/>
        <v>4690.2351751026563</v>
      </c>
      <c r="G184" s="9">
        <f t="shared" si="47"/>
        <v>4593.5292952036325</v>
      </c>
      <c r="H184" s="9">
        <f t="shared" si="48"/>
        <v>4496.8234153046087</v>
      </c>
      <c r="I184" s="9">
        <f t="shared" si="49"/>
        <v>4400.1175354055849</v>
      </c>
      <c r="J184" s="9">
        <f t="shared" si="50"/>
        <v>4303.4116555065611</v>
      </c>
      <c r="K184" s="9">
        <f t="shared" si="51"/>
        <v>4206.7057756075374</v>
      </c>
      <c r="L184" s="9">
        <f t="shared" si="52"/>
        <v>4109.9998957085127</v>
      </c>
      <c r="M184" s="9">
        <f t="shared" si="53"/>
        <v>4013.2940158094893</v>
      </c>
    </row>
    <row r="185" spans="1:13" s="58" customFormat="1" ht="19.7" customHeight="1" thickBot="1" x14ac:dyDescent="0.3">
      <c r="A185" s="713" t="s">
        <v>917</v>
      </c>
      <c r="B185" s="714"/>
      <c r="C185" s="714"/>
      <c r="D185" s="714"/>
      <c r="E185" s="714"/>
      <c r="F185" s="714"/>
      <c r="G185" s="714"/>
      <c r="H185" s="714"/>
      <c r="I185" s="714"/>
      <c r="J185" s="714"/>
      <c r="K185" s="714"/>
      <c r="L185" s="714"/>
      <c r="M185" s="715"/>
    </row>
    <row r="186" spans="1:13" s="58" customFormat="1" ht="19.7" customHeight="1" thickBot="1" x14ac:dyDescent="0.3">
      <c r="A186" s="231" t="s">
        <v>936</v>
      </c>
      <c r="B186" s="402" t="s">
        <v>954</v>
      </c>
      <c r="C186" s="716">
        <v>279.16064238888669</v>
      </c>
      <c r="D186" s="717"/>
      <c r="E186" s="352">
        <f>C186*0.98</f>
        <v>273.57742954110893</v>
      </c>
      <c r="F186" s="353">
        <f>C186*0.97</f>
        <v>270.7858231172201</v>
      </c>
      <c r="G186" s="353">
        <f>C186*0.95</f>
        <v>265.20261026944235</v>
      </c>
      <c r="H186" s="353">
        <f>C186*0.93</f>
        <v>259.61939742166464</v>
      </c>
      <c r="I186" s="353">
        <f>C186*0.91</f>
        <v>254.03618457388689</v>
      </c>
      <c r="J186" s="353">
        <f>C186*0.89</f>
        <v>248.45297172610915</v>
      </c>
      <c r="K186" s="353">
        <f>C186*0.87</f>
        <v>242.86975887833142</v>
      </c>
      <c r="L186" s="353">
        <f>C186*0.85</f>
        <v>237.28654603055367</v>
      </c>
      <c r="M186" s="354">
        <f>C186*0.83</f>
        <v>231.70333318277594</v>
      </c>
    </row>
    <row r="187" spans="1:13" s="58" customFormat="1" ht="19.7" customHeight="1" thickBot="1" x14ac:dyDescent="0.3">
      <c r="A187" s="232" t="s">
        <v>544</v>
      </c>
      <c r="B187" s="403" t="s">
        <v>955</v>
      </c>
      <c r="C187" s="711">
        <v>243.65457209488414</v>
      </c>
      <c r="D187" s="712"/>
      <c r="E187" s="355">
        <f t="shared" ref="E187:E204" si="54">C187*0.98</f>
        <v>238.78148065298646</v>
      </c>
      <c r="F187" s="356">
        <f t="shared" ref="F187:F204" si="55">C187*0.97</f>
        <v>236.3449349320376</v>
      </c>
      <c r="G187" s="356">
        <f t="shared" ref="G187:G204" si="56">C187*0.95</f>
        <v>231.47184349013992</v>
      </c>
      <c r="H187" s="356">
        <f t="shared" ref="H187:H204" si="57">C187*0.93</f>
        <v>226.59875204824226</v>
      </c>
      <c r="I187" s="356">
        <f t="shared" ref="I187:I204" si="58">C187*0.91</f>
        <v>221.72566060634458</v>
      </c>
      <c r="J187" s="356">
        <f t="shared" ref="J187:J204" si="59">C187*0.89</f>
        <v>216.85256916444689</v>
      </c>
      <c r="K187" s="356">
        <f t="shared" ref="K187:K204" si="60">C187*0.87</f>
        <v>211.97947772254921</v>
      </c>
      <c r="L187" s="356">
        <f t="shared" ref="L187:L204" si="61">C187*0.85</f>
        <v>207.10638628065152</v>
      </c>
      <c r="M187" s="357">
        <f t="shared" ref="M187:M204" si="62">C187*0.83</f>
        <v>202.23329483875384</v>
      </c>
    </row>
    <row r="188" spans="1:13" s="58" customFormat="1" ht="19.7" customHeight="1" x14ac:dyDescent="0.25">
      <c r="A188" s="233" t="s">
        <v>918</v>
      </c>
      <c r="B188" s="387" t="s">
        <v>695</v>
      </c>
      <c r="C188" s="705">
        <v>2352.492470101688</v>
      </c>
      <c r="D188" s="706"/>
      <c r="E188" s="292">
        <f t="shared" si="54"/>
        <v>2305.4426206996541</v>
      </c>
      <c r="F188" s="209">
        <f t="shared" si="55"/>
        <v>2281.9176959986371</v>
      </c>
      <c r="G188" s="209">
        <f t="shared" si="56"/>
        <v>2234.8678465966036</v>
      </c>
      <c r="H188" s="209">
        <f t="shared" si="57"/>
        <v>2187.8179971945701</v>
      </c>
      <c r="I188" s="209">
        <f t="shared" si="58"/>
        <v>2140.7681477925362</v>
      </c>
      <c r="J188" s="209">
        <f t="shared" si="59"/>
        <v>2093.7182983905022</v>
      </c>
      <c r="K188" s="209">
        <f t="shared" si="60"/>
        <v>2046.6684489884685</v>
      </c>
      <c r="L188" s="209">
        <f t="shared" si="61"/>
        <v>1999.6185995864348</v>
      </c>
      <c r="M188" s="210">
        <f t="shared" si="62"/>
        <v>1952.5687501844009</v>
      </c>
    </row>
    <row r="189" spans="1:13" s="58" customFormat="1" ht="19.7" customHeight="1" thickBot="1" x14ac:dyDescent="0.3">
      <c r="A189" s="235" t="s">
        <v>919</v>
      </c>
      <c r="B189" s="390" t="s">
        <v>696</v>
      </c>
      <c r="C189" s="709">
        <v>3135.4084347789781</v>
      </c>
      <c r="D189" s="710"/>
      <c r="E189" s="358">
        <f t="shared" si="54"/>
        <v>3072.7002660833982</v>
      </c>
      <c r="F189" s="207">
        <f t="shared" si="55"/>
        <v>3041.3461817356088</v>
      </c>
      <c r="G189" s="207">
        <f t="shared" si="56"/>
        <v>2978.6380130400289</v>
      </c>
      <c r="H189" s="207">
        <f t="shared" si="57"/>
        <v>2915.92984434445</v>
      </c>
      <c r="I189" s="207">
        <f t="shared" si="58"/>
        <v>2853.2216756488701</v>
      </c>
      <c r="J189" s="207">
        <f t="shared" si="59"/>
        <v>2790.5135069532907</v>
      </c>
      <c r="K189" s="207">
        <f t="shared" si="60"/>
        <v>2727.8053382577109</v>
      </c>
      <c r="L189" s="207">
        <f t="shared" si="61"/>
        <v>2665.0971695621311</v>
      </c>
      <c r="M189" s="208">
        <f t="shared" si="62"/>
        <v>2602.3890008665517</v>
      </c>
    </row>
    <row r="190" spans="1:13" s="58" customFormat="1" ht="19.7" customHeight="1" x14ac:dyDescent="0.25">
      <c r="A190" s="233" t="s">
        <v>920</v>
      </c>
      <c r="B190" s="387" t="s">
        <v>697</v>
      </c>
      <c r="C190" s="705">
        <v>2701.3371767658173</v>
      </c>
      <c r="D190" s="706"/>
      <c r="E190" s="292">
        <f t="shared" si="54"/>
        <v>2647.3104332305011</v>
      </c>
      <c r="F190" s="209">
        <f t="shared" si="55"/>
        <v>2620.2970614628425</v>
      </c>
      <c r="G190" s="209">
        <f t="shared" si="56"/>
        <v>2566.2703179275263</v>
      </c>
      <c r="H190" s="209">
        <f t="shared" si="57"/>
        <v>2512.2435743922101</v>
      </c>
      <c r="I190" s="209">
        <f t="shared" si="58"/>
        <v>2458.2168308568939</v>
      </c>
      <c r="J190" s="209">
        <f t="shared" si="59"/>
        <v>2404.1900873215773</v>
      </c>
      <c r="K190" s="209">
        <f t="shared" si="60"/>
        <v>2350.1633437862611</v>
      </c>
      <c r="L190" s="209">
        <f t="shared" si="61"/>
        <v>2296.1366002509444</v>
      </c>
      <c r="M190" s="210">
        <f t="shared" si="62"/>
        <v>2242.1098567156282</v>
      </c>
    </row>
    <row r="191" spans="1:13" s="58" customFormat="1" ht="19.7" customHeight="1" thickBot="1" x14ac:dyDescent="0.3">
      <c r="A191" s="235" t="s">
        <v>921</v>
      </c>
      <c r="B191" s="390" t="s">
        <v>698</v>
      </c>
      <c r="C191" s="709">
        <v>3600.0631570675287</v>
      </c>
      <c r="D191" s="710"/>
      <c r="E191" s="358">
        <f t="shared" si="54"/>
        <v>3528.0618939261781</v>
      </c>
      <c r="F191" s="207">
        <f t="shared" si="55"/>
        <v>3492.0612623555025</v>
      </c>
      <c r="G191" s="207">
        <f t="shared" si="56"/>
        <v>3420.059999214152</v>
      </c>
      <c r="H191" s="207">
        <f t="shared" si="57"/>
        <v>3348.0587360728018</v>
      </c>
      <c r="I191" s="207">
        <f t="shared" si="58"/>
        <v>3276.0574729314512</v>
      </c>
      <c r="J191" s="207">
        <f t="shared" si="59"/>
        <v>3204.0562097901006</v>
      </c>
      <c r="K191" s="207">
        <f t="shared" si="60"/>
        <v>3132.05494664875</v>
      </c>
      <c r="L191" s="207">
        <f t="shared" si="61"/>
        <v>3060.0536835073995</v>
      </c>
      <c r="M191" s="208">
        <f t="shared" si="62"/>
        <v>2988.0524203660489</v>
      </c>
    </row>
    <row r="192" spans="1:13" s="58" customFormat="1" ht="19.7" customHeight="1" x14ac:dyDescent="0.25">
      <c r="A192" s="233" t="s">
        <v>922</v>
      </c>
      <c r="B192" s="387" t="s">
        <v>699</v>
      </c>
      <c r="C192" s="705">
        <v>3050.4814495155324</v>
      </c>
      <c r="D192" s="706"/>
      <c r="E192" s="292">
        <f t="shared" si="54"/>
        <v>2989.4718205252216</v>
      </c>
      <c r="F192" s="209">
        <f t="shared" si="55"/>
        <v>2958.9670060300664</v>
      </c>
      <c r="G192" s="209">
        <f t="shared" si="56"/>
        <v>2897.9573770397556</v>
      </c>
      <c r="H192" s="209">
        <f t="shared" si="57"/>
        <v>2836.9477480494452</v>
      </c>
      <c r="I192" s="209">
        <f t="shared" si="58"/>
        <v>2775.9381190591348</v>
      </c>
      <c r="J192" s="209">
        <f t="shared" si="59"/>
        <v>2714.928490068824</v>
      </c>
      <c r="K192" s="209">
        <f t="shared" si="60"/>
        <v>2653.9188610785131</v>
      </c>
      <c r="L192" s="209">
        <f t="shared" si="61"/>
        <v>2592.9092320882023</v>
      </c>
      <c r="M192" s="210">
        <f t="shared" si="62"/>
        <v>2531.8996030978919</v>
      </c>
    </row>
    <row r="193" spans="1:13" s="58" customFormat="1" ht="19.7" customHeight="1" x14ac:dyDescent="0.25">
      <c r="A193" s="237" t="s">
        <v>923</v>
      </c>
      <c r="B193" s="388" t="s">
        <v>700</v>
      </c>
      <c r="C193" s="699">
        <v>4065.3238115223412</v>
      </c>
      <c r="D193" s="700"/>
      <c r="E193" s="361">
        <f t="shared" si="54"/>
        <v>3984.0173352918941</v>
      </c>
      <c r="F193" s="28">
        <f t="shared" si="55"/>
        <v>3943.3640971766708</v>
      </c>
      <c r="G193" s="28">
        <f t="shared" si="56"/>
        <v>3862.0576209462238</v>
      </c>
      <c r="H193" s="28">
        <f t="shared" si="57"/>
        <v>3780.7511447157776</v>
      </c>
      <c r="I193" s="28">
        <f t="shared" si="58"/>
        <v>3699.4446684853306</v>
      </c>
      <c r="J193" s="28">
        <f t="shared" si="59"/>
        <v>3618.1381922548835</v>
      </c>
      <c r="K193" s="28">
        <f t="shared" si="60"/>
        <v>3536.8317160244369</v>
      </c>
      <c r="L193" s="28">
        <f t="shared" si="61"/>
        <v>3455.5252397939898</v>
      </c>
      <c r="M193" s="211">
        <f t="shared" si="62"/>
        <v>3374.2187635635432</v>
      </c>
    </row>
    <row r="194" spans="1:13" s="58" customFormat="1" ht="19.7" customHeight="1" x14ac:dyDescent="0.25">
      <c r="A194" s="238" t="s">
        <v>924</v>
      </c>
      <c r="B194" s="389" t="s">
        <v>701</v>
      </c>
      <c r="C194" s="697">
        <v>5081.3897267413568</v>
      </c>
      <c r="D194" s="698"/>
      <c r="E194" s="362">
        <f t="shared" si="54"/>
        <v>4979.7619322065293</v>
      </c>
      <c r="F194" s="29">
        <f t="shared" si="55"/>
        <v>4928.948034939116</v>
      </c>
      <c r="G194" s="29">
        <f t="shared" si="56"/>
        <v>4827.3202404042886</v>
      </c>
      <c r="H194" s="29">
        <f t="shared" si="57"/>
        <v>4725.6924458694621</v>
      </c>
      <c r="I194" s="29">
        <f t="shared" si="58"/>
        <v>4624.0646513346346</v>
      </c>
      <c r="J194" s="29">
        <f t="shared" si="59"/>
        <v>4522.4368567998072</v>
      </c>
      <c r="K194" s="29">
        <f t="shared" si="60"/>
        <v>4420.8090622649806</v>
      </c>
      <c r="L194" s="29">
        <f t="shared" si="61"/>
        <v>4319.1812677301532</v>
      </c>
      <c r="M194" s="202">
        <f t="shared" si="62"/>
        <v>4217.5534731953258</v>
      </c>
    </row>
    <row r="195" spans="1:13" s="58" customFormat="1" ht="19.7" customHeight="1" thickBot="1" x14ac:dyDescent="0.3">
      <c r="A195" s="235" t="s">
        <v>925</v>
      </c>
      <c r="B195" s="390" t="s">
        <v>702</v>
      </c>
      <c r="C195" s="709">
        <v>6096.3196247044943</v>
      </c>
      <c r="D195" s="710"/>
      <c r="E195" s="358">
        <f t="shared" si="54"/>
        <v>5974.3932322104047</v>
      </c>
      <c r="F195" s="207">
        <f t="shared" si="55"/>
        <v>5913.4300359633589</v>
      </c>
      <c r="G195" s="207">
        <f t="shared" si="56"/>
        <v>5791.5036434692693</v>
      </c>
      <c r="H195" s="207">
        <f t="shared" si="57"/>
        <v>5669.5772509751796</v>
      </c>
      <c r="I195" s="207">
        <f t="shared" si="58"/>
        <v>5547.6508584810899</v>
      </c>
      <c r="J195" s="207">
        <f t="shared" si="59"/>
        <v>5425.7244659870003</v>
      </c>
      <c r="K195" s="207">
        <f t="shared" si="60"/>
        <v>5303.7980734929097</v>
      </c>
      <c r="L195" s="207">
        <f t="shared" si="61"/>
        <v>5181.87168099882</v>
      </c>
      <c r="M195" s="208">
        <f t="shared" si="62"/>
        <v>5059.9452885047303</v>
      </c>
    </row>
    <row r="196" spans="1:13" s="58" customFormat="1" ht="19.7" customHeight="1" x14ac:dyDescent="0.25">
      <c r="A196" s="233" t="s">
        <v>926</v>
      </c>
      <c r="B196" s="387" t="s">
        <v>703</v>
      </c>
      <c r="C196" s="705">
        <v>2380.8014651895028</v>
      </c>
      <c r="D196" s="706"/>
      <c r="E196" s="292">
        <f t="shared" si="54"/>
        <v>2333.1854358857126</v>
      </c>
      <c r="F196" s="209">
        <f t="shared" si="55"/>
        <v>2309.3774212338176</v>
      </c>
      <c r="G196" s="209">
        <f t="shared" si="56"/>
        <v>2261.7613919300275</v>
      </c>
      <c r="H196" s="209">
        <f t="shared" si="57"/>
        <v>2214.1453626262378</v>
      </c>
      <c r="I196" s="209">
        <f t="shared" si="58"/>
        <v>2166.5293333224477</v>
      </c>
      <c r="J196" s="209">
        <f t="shared" si="59"/>
        <v>2118.9133040186575</v>
      </c>
      <c r="K196" s="209">
        <f t="shared" si="60"/>
        <v>2071.2972747148674</v>
      </c>
      <c r="L196" s="209">
        <f t="shared" si="61"/>
        <v>2023.6812454110773</v>
      </c>
      <c r="M196" s="210">
        <f t="shared" si="62"/>
        <v>1976.0652161072871</v>
      </c>
    </row>
    <row r="197" spans="1:13" s="58" customFormat="1" ht="19.7" customHeight="1" x14ac:dyDescent="0.25">
      <c r="A197" s="237" t="s">
        <v>927</v>
      </c>
      <c r="B197" s="388" t="s">
        <v>704</v>
      </c>
      <c r="C197" s="699">
        <v>3399.3261561796635</v>
      </c>
      <c r="D197" s="700"/>
      <c r="E197" s="361">
        <f t="shared" si="54"/>
        <v>3331.3396330560699</v>
      </c>
      <c r="F197" s="28">
        <f t="shared" si="55"/>
        <v>3297.3463714942736</v>
      </c>
      <c r="G197" s="28">
        <f t="shared" si="56"/>
        <v>3229.3598483706801</v>
      </c>
      <c r="H197" s="28">
        <f t="shared" si="57"/>
        <v>3161.373325247087</v>
      </c>
      <c r="I197" s="28">
        <f t="shared" si="58"/>
        <v>3093.3868021234939</v>
      </c>
      <c r="J197" s="28">
        <f t="shared" si="59"/>
        <v>3025.4002789999004</v>
      </c>
      <c r="K197" s="28">
        <f t="shared" si="60"/>
        <v>2957.4137558763073</v>
      </c>
      <c r="L197" s="28">
        <f t="shared" si="61"/>
        <v>2889.4272327527137</v>
      </c>
      <c r="M197" s="211">
        <f t="shared" si="62"/>
        <v>2821.4407096291206</v>
      </c>
    </row>
    <row r="198" spans="1:13" s="58" customFormat="1" ht="19.7" customHeight="1" x14ac:dyDescent="0.25">
      <c r="A198" s="238" t="s">
        <v>928</v>
      </c>
      <c r="B198" s="389" t="s">
        <v>705</v>
      </c>
      <c r="C198" s="697">
        <v>4530.9370444782899</v>
      </c>
      <c r="D198" s="698"/>
      <c r="E198" s="362">
        <f t="shared" si="54"/>
        <v>4440.3183035887241</v>
      </c>
      <c r="F198" s="29">
        <f t="shared" si="55"/>
        <v>4395.0089331439412</v>
      </c>
      <c r="G198" s="29">
        <f t="shared" si="56"/>
        <v>4304.3901922543755</v>
      </c>
      <c r="H198" s="29">
        <f t="shared" si="57"/>
        <v>4213.7714513648098</v>
      </c>
      <c r="I198" s="29">
        <f t="shared" si="58"/>
        <v>4123.152710475244</v>
      </c>
      <c r="J198" s="29">
        <f t="shared" si="59"/>
        <v>4032.5339695856778</v>
      </c>
      <c r="K198" s="29">
        <f t="shared" si="60"/>
        <v>3941.9152286961121</v>
      </c>
      <c r="L198" s="29">
        <f t="shared" si="61"/>
        <v>3851.2964878065463</v>
      </c>
      <c r="M198" s="202">
        <f t="shared" si="62"/>
        <v>3760.6777469169806</v>
      </c>
    </row>
    <row r="199" spans="1:13" s="58" customFormat="1" ht="19.7" customHeight="1" x14ac:dyDescent="0.25">
      <c r="A199" s="237" t="s">
        <v>929</v>
      </c>
      <c r="B199" s="388" t="s">
        <v>706</v>
      </c>
      <c r="C199" s="699">
        <v>5662.0985836485388</v>
      </c>
      <c r="D199" s="700"/>
      <c r="E199" s="361">
        <f t="shared" si="54"/>
        <v>5548.8566119755678</v>
      </c>
      <c r="F199" s="28">
        <f t="shared" si="55"/>
        <v>5492.2356261390823</v>
      </c>
      <c r="G199" s="28">
        <f t="shared" si="56"/>
        <v>5378.9936544661114</v>
      </c>
      <c r="H199" s="28">
        <f t="shared" si="57"/>
        <v>5265.7516827931413</v>
      </c>
      <c r="I199" s="28">
        <f t="shared" si="58"/>
        <v>5152.5097111201703</v>
      </c>
      <c r="J199" s="28">
        <f t="shared" si="59"/>
        <v>5039.2677394471993</v>
      </c>
      <c r="K199" s="28">
        <f t="shared" si="60"/>
        <v>4926.0257677742284</v>
      </c>
      <c r="L199" s="28">
        <f t="shared" si="61"/>
        <v>4812.7837961012583</v>
      </c>
      <c r="M199" s="211">
        <f t="shared" si="62"/>
        <v>4699.5418244282873</v>
      </c>
    </row>
    <row r="200" spans="1:13" s="58" customFormat="1" ht="19.7" customHeight="1" thickBot="1" x14ac:dyDescent="0.3">
      <c r="A200" s="239" t="s">
        <v>930</v>
      </c>
      <c r="B200" s="404" t="s">
        <v>707</v>
      </c>
      <c r="C200" s="693">
        <v>6793.8592549899631</v>
      </c>
      <c r="D200" s="694"/>
      <c r="E200" s="365">
        <f t="shared" si="54"/>
        <v>6657.982069890164</v>
      </c>
      <c r="F200" s="216">
        <f t="shared" si="55"/>
        <v>6590.043477340264</v>
      </c>
      <c r="G200" s="216">
        <f t="shared" si="56"/>
        <v>6454.1662922404648</v>
      </c>
      <c r="H200" s="216">
        <f t="shared" si="57"/>
        <v>6318.2891071406657</v>
      </c>
      <c r="I200" s="216">
        <f t="shared" si="58"/>
        <v>6182.4119220408666</v>
      </c>
      <c r="J200" s="216">
        <f t="shared" si="59"/>
        <v>6046.5347369410674</v>
      </c>
      <c r="K200" s="216">
        <f t="shared" si="60"/>
        <v>5910.6575518412683</v>
      </c>
      <c r="L200" s="216">
        <f t="shared" si="61"/>
        <v>5774.7803667414682</v>
      </c>
      <c r="M200" s="217">
        <f t="shared" si="62"/>
        <v>5638.9031816416691</v>
      </c>
    </row>
    <row r="201" spans="1:13" s="58" customFormat="1" ht="19.7" customHeight="1" x14ac:dyDescent="0.25">
      <c r="A201" s="241" t="s">
        <v>931</v>
      </c>
      <c r="B201" s="405" t="s">
        <v>708</v>
      </c>
      <c r="C201" s="703">
        <v>3748.6202119721715</v>
      </c>
      <c r="D201" s="704"/>
      <c r="E201" s="296">
        <f t="shared" si="54"/>
        <v>3673.6478077327279</v>
      </c>
      <c r="F201" s="222">
        <f t="shared" si="55"/>
        <v>3636.1616056130065</v>
      </c>
      <c r="G201" s="222">
        <f t="shared" si="56"/>
        <v>3561.1892013735628</v>
      </c>
      <c r="H201" s="222">
        <f t="shared" si="57"/>
        <v>3486.2167971341196</v>
      </c>
      <c r="I201" s="222">
        <f t="shared" si="58"/>
        <v>3411.2443928946764</v>
      </c>
      <c r="J201" s="222">
        <f t="shared" si="59"/>
        <v>3336.2719886552327</v>
      </c>
      <c r="K201" s="222">
        <f t="shared" si="60"/>
        <v>3261.299584415789</v>
      </c>
      <c r="L201" s="222">
        <f t="shared" si="61"/>
        <v>3186.3271801763458</v>
      </c>
      <c r="M201" s="223">
        <f t="shared" si="62"/>
        <v>3111.3547759369021</v>
      </c>
    </row>
    <row r="202" spans="1:13" s="58" customFormat="1" ht="19.7" customHeight="1" x14ac:dyDescent="0.25">
      <c r="A202" s="238" t="s">
        <v>932</v>
      </c>
      <c r="B202" s="389" t="s">
        <v>709</v>
      </c>
      <c r="C202" s="697">
        <v>4996.1631753923257</v>
      </c>
      <c r="D202" s="698"/>
      <c r="E202" s="362">
        <f t="shared" si="54"/>
        <v>4896.2399118844787</v>
      </c>
      <c r="F202" s="29">
        <f t="shared" si="55"/>
        <v>4846.2782801305557</v>
      </c>
      <c r="G202" s="29">
        <f t="shared" si="56"/>
        <v>4746.3550166227096</v>
      </c>
      <c r="H202" s="29">
        <f t="shared" si="57"/>
        <v>4646.4317531148636</v>
      </c>
      <c r="I202" s="29">
        <f t="shared" si="58"/>
        <v>4546.5084896070166</v>
      </c>
      <c r="J202" s="29">
        <f t="shared" si="59"/>
        <v>4446.5852260991696</v>
      </c>
      <c r="K202" s="29">
        <f t="shared" si="60"/>
        <v>4346.6619625913236</v>
      </c>
      <c r="L202" s="29">
        <f t="shared" si="61"/>
        <v>4246.7386990834766</v>
      </c>
      <c r="M202" s="202">
        <f t="shared" si="62"/>
        <v>4146.8154355756305</v>
      </c>
    </row>
    <row r="203" spans="1:13" s="58" customFormat="1" ht="19.7" customHeight="1" x14ac:dyDescent="0.25">
      <c r="A203" s="237" t="s">
        <v>933</v>
      </c>
      <c r="B203" s="388" t="s">
        <v>710</v>
      </c>
      <c r="C203" s="699">
        <v>6243.7061388124803</v>
      </c>
      <c r="D203" s="700"/>
      <c r="E203" s="361">
        <f t="shared" si="54"/>
        <v>6118.8320160362309</v>
      </c>
      <c r="F203" s="28">
        <f t="shared" si="55"/>
        <v>6056.3949546481053</v>
      </c>
      <c r="G203" s="28">
        <f t="shared" si="56"/>
        <v>5931.520831871856</v>
      </c>
      <c r="H203" s="28">
        <f t="shared" si="57"/>
        <v>5806.6467090956066</v>
      </c>
      <c r="I203" s="28">
        <f t="shared" si="58"/>
        <v>5681.7725863193573</v>
      </c>
      <c r="J203" s="28">
        <f t="shared" si="59"/>
        <v>5556.8984635431079</v>
      </c>
      <c r="K203" s="28">
        <f t="shared" si="60"/>
        <v>5432.0243407668577</v>
      </c>
      <c r="L203" s="28">
        <f t="shared" si="61"/>
        <v>5307.1502179906083</v>
      </c>
      <c r="M203" s="211">
        <f t="shared" si="62"/>
        <v>5182.2760952143581</v>
      </c>
    </row>
    <row r="204" spans="1:13" s="58" customFormat="1" ht="19.7" customHeight="1" thickBot="1" x14ac:dyDescent="0.3">
      <c r="A204" s="239" t="s">
        <v>934</v>
      </c>
      <c r="B204" s="404" t="s">
        <v>711</v>
      </c>
      <c r="C204" s="693">
        <v>7491.3988852754283</v>
      </c>
      <c r="D204" s="694"/>
      <c r="E204" s="365">
        <f t="shared" si="54"/>
        <v>7341.5709075699197</v>
      </c>
      <c r="F204" s="216">
        <f t="shared" si="55"/>
        <v>7266.6569187171654</v>
      </c>
      <c r="G204" s="216">
        <f t="shared" si="56"/>
        <v>7116.8289410116568</v>
      </c>
      <c r="H204" s="216">
        <f t="shared" si="57"/>
        <v>6967.0009633061491</v>
      </c>
      <c r="I204" s="216">
        <f t="shared" si="58"/>
        <v>6817.1729856006395</v>
      </c>
      <c r="J204" s="216">
        <f t="shared" si="59"/>
        <v>6667.3450078951309</v>
      </c>
      <c r="K204" s="216">
        <f t="shared" si="60"/>
        <v>6517.5170301896223</v>
      </c>
      <c r="L204" s="216">
        <f t="shared" si="61"/>
        <v>6367.6890524841137</v>
      </c>
      <c r="M204" s="217">
        <f t="shared" si="62"/>
        <v>6217.8610747786051</v>
      </c>
    </row>
    <row r="205" spans="1:13" s="58" customFormat="1" ht="19.7" customHeight="1" thickBot="1" x14ac:dyDescent="0.3">
      <c r="A205" s="243" t="s">
        <v>935</v>
      </c>
      <c r="B205" s="244"/>
      <c r="C205" s="244"/>
      <c r="D205" s="245"/>
      <c r="E205" s="244"/>
      <c r="F205" s="246"/>
      <c r="G205" s="246"/>
      <c r="H205" s="246"/>
      <c r="I205" s="246"/>
      <c r="J205" s="246"/>
      <c r="K205" s="246"/>
      <c r="L205" s="246"/>
      <c r="M205" s="247"/>
    </row>
    <row r="206" spans="1:13" s="58" customFormat="1" ht="19.7" customHeight="1" thickBot="1" x14ac:dyDescent="0.3">
      <c r="A206" s="231" t="s">
        <v>936</v>
      </c>
      <c r="B206" s="402" t="s">
        <v>954</v>
      </c>
      <c r="C206" s="716">
        <v>253.78240217171512</v>
      </c>
      <c r="D206" s="717"/>
      <c r="E206" s="352">
        <f>C206*0.98</f>
        <v>248.70675412828081</v>
      </c>
      <c r="F206" s="353">
        <f>C206*0.97</f>
        <v>246.16893010656366</v>
      </c>
      <c r="G206" s="353">
        <f>C206*0.95</f>
        <v>241.09328206312935</v>
      </c>
      <c r="H206" s="353">
        <f>C206*0.93</f>
        <v>236.01763401969507</v>
      </c>
      <c r="I206" s="353">
        <f>C206*0.91</f>
        <v>230.94198597626075</v>
      </c>
      <c r="J206" s="353">
        <f>C206*0.89</f>
        <v>225.86633793282647</v>
      </c>
      <c r="K206" s="353">
        <f>C206*0.87</f>
        <v>220.79068988939216</v>
      </c>
      <c r="L206" s="353">
        <f>C206*0.85</f>
        <v>215.71504184595784</v>
      </c>
      <c r="M206" s="354">
        <f>C206*0.83</f>
        <v>210.63939380252353</v>
      </c>
    </row>
    <row r="207" spans="1:13" s="58" customFormat="1" ht="19.7" customHeight="1" thickBot="1" x14ac:dyDescent="0.3">
      <c r="A207" s="232" t="s">
        <v>544</v>
      </c>
      <c r="B207" s="403" t="s">
        <v>955</v>
      </c>
      <c r="C207" s="711">
        <v>221.50415644989462</v>
      </c>
      <c r="D207" s="712"/>
      <c r="E207" s="355">
        <f t="shared" ref="E207:E224" si="63">C207*0.98</f>
        <v>217.07407332089673</v>
      </c>
      <c r="F207" s="356">
        <f t="shared" ref="F207:F224" si="64">C207*0.97</f>
        <v>214.85903175639777</v>
      </c>
      <c r="G207" s="356">
        <f t="shared" ref="G207:G224" si="65">C207*0.95</f>
        <v>210.42894862739988</v>
      </c>
      <c r="H207" s="356">
        <f t="shared" ref="H207:H224" si="66">C207*0.93</f>
        <v>205.99886549840201</v>
      </c>
      <c r="I207" s="356">
        <f t="shared" ref="I207:I224" si="67">C207*0.91</f>
        <v>201.56878236940412</v>
      </c>
      <c r="J207" s="356">
        <f t="shared" ref="J207:J224" si="68">C207*0.89</f>
        <v>197.13869924040623</v>
      </c>
      <c r="K207" s="356">
        <f t="shared" ref="K207:K224" si="69">C207*0.87</f>
        <v>192.70861611140833</v>
      </c>
      <c r="L207" s="356">
        <f t="shared" ref="L207:L224" si="70">C207*0.85</f>
        <v>188.27853298241041</v>
      </c>
      <c r="M207" s="357">
        <f t="shared" ref="M207:M224" si="71">C207*0.83</f>
        <v>183.84844985341252</v>
      </c>
    </row>
    <row r="208" spans="1:13" s="58" customFormat="1" ht="19.7" customHeight="1" x14ac:dyDescent="0.25">
      <c r="A208" s="233" t="s">
        <v>937</v>
      </c>
      <c r="B208" s="387" t="s">
        <v>695</v>
      </c>
      <c r="C208" s="705">
        <v>2470.7711462269663</v>
      </c>
      <c r="D208" s="706"/>
      <c r="E208" s="292">
        <f t="shared" si="63"/>
        <v>2421.3557233024271</v>
      </c>
      <c r="F208" s="209">
        <f t="shared" si="64"/>
        <v>2396.6480118401573</v>
      </c>
      <c r="G208" s="209">
        <f t="shared" si="65"/>
        <v>2347.2325889156177</v>
      </c>
      <c r="H208" s="209">
        <f t="shared" si="66"/>
        <v>2297.8171659910786</v>
      </c>
      <c r="I208" s="209">
        <f t="shared" si="67"/>
        <v>2248.4017430665394</v>
      </c>
      <c r="J208" s="209">
        <f t="shared" si="68"/>
        <v>2198.9863201419998</v>
      </c>
      <c r="K208" s="209">
        <f t="shared" si="69"/>
        <v>2149.5708972174607</v>
      </c>
      <c r="L208" s="209">
        <f t="shared" si="70"/>
        <v>2100.1554742929211</v>
      </c>
      <c r="M208" s="210">
        <f t="shared" si="71"/>
        <v>2050.740051368382</v>
      </c>
    </row>
    <row r="209" spans="1:13" s="58" customFormat="1" ht="19.7" customHeight="1" thickBot="1" x14ac:dyDescent="0.3">
      <c r="A209" s="235" t="s">
        <v>938</v>
      </c>
      <c r="B209" s="390" t="s">
        <v>696</v>
      </c>
      <c r="C209" s="709">
        <v>3292.1813529019732</v>
      </c>
      <c r="D209" s="710"/>
      <c r="E209" s="358">
        <f t="shared" si="63"/>
        <v>3226.3377258439336</v>
      </c>
      <c r="F209" s="207">
        <f t="shared" si="64"/>
        <v>3193.4159123149138</v>
      </c>
      <c r="G209" s="207">
        <f t="shared" si="65"/>
        <v>3127.5722852568742</v>
      </c>
      <c r="H209" s="207">
        <f t="shared" si="66"/>
        <v>3061.7286581988351</v>
      </c>
      <c r="I209" s="207">
        <f t="shared" si="67"/>
        <v>2995.8850311407959</v>
      </c>
      <c r="J209" s="207">
        <f t="shared" si="68"/>
        <v>2930.0414040827563</v>
      </c>
      <c r="K209" s="207">
        <f t="shared" si="69"/>
        <v>2864.1977770247167</v>
      </c>
      <c r="L209" s="207">
        <f t="shared" si="70"/>
        <v>2798.3541499666771</v>
      </c>
      <c r="M209" s="208">
        <f t="shared" si="71"/>
        <v>2732.5105229086375</v>
      </c>
    </row>
    <row r="210" spans="1:13" s="58" customFormat="1" ht="19.7" customHeight="1" x14ac:dyDescent="0.25">
      <c r="A210" s="233" t="s">
        <v>939</v>
      </c>
      <c r="B210" s="387" t="s">
        <v>697</v>
      </c>
      <c r="C210" s="705">
        <v>2836.3915536838754</v>
      </c>
      <c r="D210" s="706"/>
      <c r="E210" s="292">
        <f t="shared" si="63"/>
        <v>2779.663722610198</v>
      </c>
      <c r="F210" s="209">
        <f t="shared" si="64"/>
        <v>2751.2998070733593</v>
      </c>
      <c r="G210" s="209">
        <f t="shared" si="65"/>
        <v>2694.5719759996814</v>
      </c>
      <c r="H210" s="209">
        <f t="shared" si="66"/>
        <v>2637.8441449260044</v>
      </c>
      <c r="I210" s="209">
        <f t="shared" si="67"/>
        <v>2581.1163138523266</v>
      </c>
      <c r="J210" s="209">
        <f t="shared" si="68"/>
        <v>2524.3884827786492</v>
      </c>
      <c r="K210" s="209">
        <f t="shared" si="69"/>
        <v>2467.6606517049718</v>
      </c>
      <c r="L210" s="209">
        <f t="shared" si="70"/>
        <v>2410.9328206312939</v>
      </c>
      <c r="M210" s="210">
        <f t="shared" si="71"/>
        <v>2354.2049895576165</v>
      </c>
    </row>
    <row r="211" spans="1:13" s="58" customFormat="1" ht="19.7" customHeight="1" thickBot="1" x14ac:dyDescent="0.3">
      <c r="A211" s="235" t="s">
        <v>940</v>
      </c>
      <c r="B211" s="390" t="s">
        <v>698</v>
      </c>
      <c r="C211" s="709">
        <v>3730.0970423468111</v>
      </c>
      <c r="D211" s="710"/>
      <c r="E211" s="358">
        <f t="shared" si="63"/>
        <v>3655.4951014998746</v>
      </c>
      <c r="F211" s="207">
        <f t="shared" si="64"/>
        <v>3618.1941310764068</v>
      </c>
      <c r="G211" s="207">
        <f t="shared" si="65"/>
        <v>3543.5921902294704</v>
      </c>
      <c r="H211" s="207">
        <f t="shared" si="66"/>
        <v>3468.9902493825343</v>
      </c>
      <c r="I211" s="207">
        <f t="shared" si="67"/>
        <v>3394.3883085355983</v>
      </c>
      <c r="J211" s="207">
        <f t="shared" si="68"/>
        <v>3319.7863676886618</v>
      </c>
      <c r="K211" s="207">
        <f t="shared" si="69"/>
        <v>3245.1844268417258</v>
      </c>
      <c r="L211" s="207">
        <f t="shared" si="70"/>
        <v>3170.5824859947893</v>
      </c>
      <c r="M211" s="208">
        <f t="shared" si="71"/>
        <v>3095.9805451478533</v>
      </c>
    </row>
    <row r="212" spans="1:13" s="58" customFormat="1" ht="19.7" customHeight="1" x14ac:dyDescent="0.25">
      <c r="A212" s="233" t="s">
        <v>941</v>
      </c>
      <c r="B212" s="387" t="s">
        <v>699</v>
      </c>
      <c r="C212" s="705">
        <v>3203.0105147594027</v>
      </c>
      <c r="D212" s="706"/>
      <c r="E212" s="292">
        <f t="shared" si="63"/>
        <v>3138.9503044642147</v>
      </c>
      <c r="F212" s="209">
        <f t="shared" si="64"/>
        <v>3106.9201993166207</v>
      </c>
      <c r="G212" s="209">
        <f t="shared" si="65"/>
        <v>3042.8599890214323</v>
      </c>
      <c r="H212" s="209">
        <f t="shared" si="66"/>
        <v>2978.7997787262448</v>
      </c>
      <c r="I212" s="209">
        <f t="shared" si="67"/>
        <v>2914.7395684310563</v>
      </c>
      <c r="J212" s="209">
        <f t="shared" si="68"/>
        <v>2850.6793581358684</v>
      </c>
      <c r="K212" s="209">
        <f t="shared" si="69"/>
        <v>2786.6191478406804</v>
      </c>
      <c r="L212" s="209">
        <f t="shared" si="70"/>
        <v>2722.558937545492</v>
      </c>
      <c r="M212" s="210">
        <f t="shared" si="71"/>
        <v>2658.498727250304</v>
      </c>
    </row>
    <row r="213" spans="1:13" s="58" customFormat="1" ht="19.7" customHeight="1" x14ac:dyDescent="0.25">
      <c r="A213" s="237" t="s">
        <v>942</v>
      </c>
      <c r="B213" s="388" t="s">
        <v>700</v>
      </c>
      <c r="C213" s="699">
        <v>4270.6141161046298</v>
      </c>
      <c r="D213" s="700"/>
      <c r="E213" s="361">
        <f t="shared" si="63"/>
        <v>4185.2018337825375</v>
      </c>
      <c r="F213" s="28">
        <f t="shared" si="64"/>
        <v>4142.4956926214909</v>
      </c>
      <c r="G213" s="28">
        <f t="shared" si="65"/>
        <v>4057.0834102993981</v>
      </c>
      <c r="H213" s="28">
        <f t="shared" si="66"/>
        <v>3971.6711279773058</v>
      </c>
      <c r="I213" s="28">
        <f t="shared" si="67"/>
        <v>3886.2588456552135</v>
      </c>
      <c r="J213" s="28">
        <f t="shared" si="68"/>
        <v>3800.8465633331207</v>
      </c>
      <c r="K213" s="28">
        <f t="shared" si="69"/>
        <v>3715.4342810110279</v>
      </c>
      <c r="L213" s="28">
        <f t="shared" si="70"/>
        <v>3630.0219986889351</v>
      </c>
      <c r="M213" s="211">
        <f t="shared" si="71"/>
        <v>3544.6097163668428</v>
      </c>
    </row>
    <row r="214" spans="1:13" s="58" customFormat="1" ht="19.7" customHeight="1" x14ac:dyDescent="0.25">
      <c r="A214" s="238" t="s">
        <v>943</v>
      </c>
      <c r="B214" s="389" t="s">
        <v>701</v>
      </c>
      <c r="C214" s="697">
        <v>5335.5216226795883</v>
      </c>
      <c r="D214" s="698"/>
      <c r="E214" s="362">
        <f t="shared" si="63"/>
        <v>5228.8111902259961</v>
      </c>
      <c r="F214" s="29">
        <f t="shared" si="64"/>
        <v>5175.4559739992001</v>
      </c>
      <c r="G214" s="29">
        <f t="shared" si="65"/>
        <v>5068.7455415456088</v>
      </c>
      <c r="H214" s="29">
        <f t="shared" si="66"/>
        <v>4962.0351090920176</v>
      </c>
      <c r="I214" s="29">
        <f t="shared" si="67"/>
        <v>4855.3246766384254</v>
      </c>
      <c r="J214" s="29">
        <f t="shared" si="68"/>
        <v>4748.6142441848333</v>
      </c>
      <c r="K214" s="29">
        <f t="shared" si="69"/>
        <v>4641.9038117312421</v>
      </c>
      <c r="L214" s="29">
        <f t="shared" si="70"/>
        <v>4535.1933792776499</v>
      </c>
      <c r="M214" s="202">
        <f t="shared" si="71"/>
        <v>4428.4829468240578</v>
      </c>
    </row>
    <row r="215" spans="1:13" s="58" customFormat="1" ht="19.7" customHeight="1" thickBot="1" x14ac:dyDescent="0.3">
      <c r="A215" s="235" t="s">
        <v>944</v>
      </c>
      <c r="B215" s="390" t="s">
        <v>702</v>
      </c>
      <c r="C215" s="709">
        <v>6401.1780444685101</v>
      </c>
      <c r="D215" s="710"/>
      <c r="E215" s="358">
        <f t="shared" si="63"/>
        <v>6273.1544835791401</v>
      </c>
      <c r="F215" s="207">
        <f t="shared" si="64"/>
        <v>6209.1427031344547</v>
      </c>
      <c r="G215" s="207">
        <f t="shared" si="65"/>
        <v>6081.1191422450838</v>
      </c>
      <c r="H215" s="207">
        <f t="shared" si="66"/>
        <v>5953.0955813557148</v>
      </c>
      <c r="I215" s="207">
        <f t="shared" si="67"/>
        <v>5825.0720204663439</v>
      </c>
      <c r="J215" s="207">
        <f t="shared" si="68"/>
        <v>5697.048459576974</v>
      </c>
      <c r="K215" s="207">
        <f t="shared" si="69"/>
        <v>5569.024898687604</v>
      </c>
      <c r="L215" s="207">
        <f t="shared" si="70"/>
        <v>5441.0013377982332</v>
      </c>
      <c r="M215" s="208">
        <f t="shared" si="71"/>
        <v>5312.9777769088632</v>
      </c>
    </row>
    <row r="216" spans="1:13" s="58" customFormat="1" ht="19.7" customHeight="1" x14ac:dyDescent="0.25">
      <c r="A216" s="233" t="s">
        <v>945</v>
      </c>
      <c r="B216" s="387" t="s">
        <v>703</v>
      </c>
      <c r="C216" s="705">
        <v>2499.9289118906058</v>
      </c>
      <c r="D216" s="706"/>
      <c r="E216" s="292">
        <f t="shared" si="63"/>
        <v>2449.9303336527937</v>
      </c>
      <c r="F216" s="209">
        <f t="shared" si="64"/>
        <v>2424.9310445338874</v>
      </c>
      <c r="G216" s="209">
        <f t="shared" si="65"/>
        <v>2374.9324662960753</v>
      </c>
      <c r="H216" s="209">
        <f t="shared" si="66"/>
        <v>2324.9338880582636</v>
      </c>
      <c r="I216" s="209">
        <f t="shared" si="67"/>
        <v>2274.9353098204515</v>
      </c>
      <c r="J216" s="209">
        <f t="shared" si="68"/>
        <v>2224.9367315826394</v>
      </c>
      <c r="K216" s="209">
        <f t="shared" si="69"/>
        <v>2174.9381533448272</v>
      </c>
      <c r="L216" s="209">
        <f t="shared" si="70"/>
        <v>2124.9395751070151</v>
      </c>
      <c r="M216" s="210">
        <f t="shared" si="71"/>
        <v>2074.9409968692025</v>
      </c>
    </row>
    <row r="217" spans="1:13" s="58" customFormat="1" ht="19.7" customHeight="1" x14ac:dyDescent="0.25">
      <c r="A217" s="237" t="s">
        <v>946</v>
      </c>
      <c r="B217" s="388" t="s">
        <v>704</v>
      </c>
      <c r="C217" s="699">
        <v>3571.7763661149584</v>
      </c>
      <c r="D217" s="700"/>
      <c r="E217" s="361">
        <f t="shared" si="63"/>
        <v>3500.3408387926593</v>
      </c>
      <c r="F217" s="28">
        <f t="shared" si="64"/>
        <v>3464.6230751315097</v>
      </c>
      <c r="G217" s="28">
        <f t="shared" si="65"/>
        <v>3393.1875478092102</v>
      </c>
      <c r="H217" s="28">
        <f t="shared" si="66"/>
        <v>3321.7520204869115</v>
      </c>
      <c r="I217" s="28">
        <f t="shared" si="67"/>
        <v>3250.3164931646124</v>
      </c>
      <c r="J217" s="28">
        <f t="shared" si="68"/>
        <v>3178.8809658423129</v>
      </c>
      <c r="K217" s="28">
        <f t="shared" si="69"/>
        <v>3107.4454385200138</v>
      </c>
      <c r="L217" s="28">
        <f t="shared" si="70"/>
        <v>3036.0099111977147</v>
      </c>
      <c r="M217" s="211">
        <f t="shared" si="71"/>
        <v>2964.5743838754152</v>
      </c>
    </row>
    <row r="218" spans="1:13" s="58" customFormat="1" ht="19.7" customHeight="1" x14ac:dyDescent="0.25">
      <c r="A218" s="238" t="s">
        <v>947</v>
      </c>
      <c r="B218" s="389" t="s">
        <v>705</v>
      </c>
      <c r="C218" s="697">
        <v>4757.7085712663957</v>
      </c>
      <c r="D218" s="698"/>
      <c r="E218" s="362">
        <f t="shared" si="63"/>
        <v>4662.5543998410676</v>
      </c>
      <c r="F218" s="29">
        <f t="shared" si="64"/>
        <v>4614.977314128404</v>
      </c>
      <c r="G218" s="29">
        <f t="shared" si="65"/>
        <v>4519.823142703076</v>
      </c>
      <c r="H218" s="29">
        <f t="shared" si="66"/>
        <v>4424.6689712777479</v>
      </c>
      <c r="I218" s="29">
        <f t="shared" si="67"/>
        <v>4329.5147998524199</v>
      </c>
      <c r="J218" s="29">
        <f t="shared" si="68"/>
        <v>4234.3606284270918</v>
      </c>
      <c r="K218" s="29">
        <f t="shared" si="69"/>
        <v>4139.2064570017646</v>
      </c>
      <c r="L218" s="29">
        <f t="shared" si="70"/>
        <v>4044.0522855764361</v>
      </c>
      <c r="M218" s="202">
        <f t="shared" si="71"/>
        <v>3948.8981141511081</v>
      </c>
    </row>
    <row r="219" spans="1:13" s="58" customFormat="1" ht="19.7" customHeight="1" x14ac:dyDescent="0.25">
      <c r="A219" s="237" t="s">
        <v>948</v>
      </c>
      <c r="B219" s="388" t="s">
        <v>706</v>
      </c>
      <c r="C219" s="699">
        <v>5945.2883898885511</v>
      </c>
      <c r="D219" s="700"/>
      <c r="E219" s="361">
        <f t="shared" si="63"/>
        <v>5826.3826220907804</v>
      </c>
      <c r="F219" s="28">
        <f t="shared" si="64"/>
        <v>5766.9297381918941</v>
      </c>
      <c r="G219" s="28">
        <f t="shared" si="65"/>
        <v>5648.0239703941234</v>
      </c>
      <c r="H219" s="28">
        <f t="shared" si="66"/>
        <v>5529.1182025963526</v>
      </c>
      <c r="I219" s="28">
        <f t="shared" si="67"/>
        <v>5410.2124347985819</v>
      </c>
      <c r="J219" s="28">
        <f t="shared" si="68"/>
        <v>5291.3066670008102</v>
      </c>
      <c r="K219" s="28">
        <f t="shared" si="69"/>
        <v>5172.4008992030394</v>
      </c>
      <c r="L219" s="28">
        <f t="shared" si="70"/>
        <v>5053.4951314052687</v>
      </c>
      <c r="M219" s="211">
        <f t="shared" si="71"/>
        <v>4934.589363607497</v>
      </c>
    </row>
    <row r="220" spans="1:13" s="58" customFormat="1" ht="19.7" customHeight="1" thickBot="1" x14ac:dyDescent="0.3">
      <c r="A220" s="239" t="s">
        <v>949</v>
      </c>
      <c r="B220" s="404" t="s">
        <v>707</v>
      </c>
      <c r="C220" s="693">
        <v>7133.517268362807</v>
      </c>
      <c r="D220" s="694"/>
      <c r="E220" s="365">
        <f t="shared" si="63"/>
        <v>6990.8469229955508</v>
      </c>
      <c r="F220" s="216">
        <f t="shared" si="64"/>
        <v>6919.5117503119227</v>
      </c>
      <c r="G220" s="216">
        <f t="shared" si="65"/>
        <v>6776.8414049446665</v>
      </c>
      <c r="H220" s="216">
        <f t="shared" si="66"/>
        <v>6634.1710595774111</v>
      </c>
      <c r="I220" s="216">
        <f t="shared" si="67"/>
        <v>6491.5007142101549</v>
      </c>
      <c r="J220" s="216">
        <f t="shared" si="68"/>
        <v>6348.8303688428987</v>
      </c>
      <c r="K220" s="216">
        <f t="shared" si="69"/>
        <v>6206.1600234756424</v>
      </c>
      <c r="L220" s="216">
        <f t="shared" si="70"/>
        <v>6063.4896781083862</v>
      </c>
      <c r="M220" s="217">
        <f t="shared" si="71"/>
        <v>5920.81933274113</v>
      </c>
    </row>
    <row r="221" spans="1:13" s="58" customFormat="1" ht="19.7" customHeight="1" x14ac:dyDescent="0.25">
      <c r="A221" s="241" t="s">
        <v>950</v>
      </c>
      <c r="B221" s="405" t="s">
        <v>708</v>
      </c>
      <c r="C221" s="703">
        <v>3934.3012573541519</v>
      </c>
      <c r="D221" s="704"/>
      <c r="E221" s="296">
        <f t="shared" si="63"/>
        <v>3855.6152322070689</v>
      </c>
      <c r="F221" s="222">
        <f t="shared" si="64"/>
        <v>3816.2722196335271</v>
      </c>
      <c r="G221" s="222">
        <f t="shared" si="65"/>
        <v>3737.5861944864441</v>
      </c>
      <c r="H221" s="222">
        <f t="shared" si="66"/>
        <v>3658.9001693393616</v>
      </c>
      <c r="I221" s="222">
        <f t="shared" si="67"/>
        <v>3580.2141441922781</v>
      </c>
      <c r="J221" s="222">
        <f t="shared" si="68"/>
        <v>3501.5281190451951</v>
      </c>
      <c r="K221" s="222">
        <f t="shared" si="69"/>
        <v>3422.8420938981121</v>
      </c>
      <c r="L221" s="222">
        <f t="shared" si="70"/>
        <v>3344.1560687510291</v>
      </c>
      <c r="M221" s="223">
        <f t="shared" si="71"/>
        <v>3265.4700436039457</v>
      </c>
    </row>
    <row r="222" spans="1:13" s="58" customFormat="1" ht="19.7" customHeight="1" x14ac:dyDescent="0.25">
      <c r="A222" s="238" t="s">
        <v>951</v>
      </c>
      <c r="B222" s="389" t="s">
        <v>709</v>
      </c>
      <c r="C222" s="697">
        <v>5245.9513630895717</v>
      </c>
      <c r="D222" s="698"/>
      <c r="E222" s="362">
        <f t="shared" si="63"/>
        <v>5141.0323358277801</v>
      </c>
      <c r="F222" s="29">
        <f t="shared" si="64"/>
        <v>5088.5728221968848</v>
      </c>
      <c r="G222" s="29">
        <f t="shared" si="65"/>
        <v>4983.6537949350932</v>
      </c>
      <c r="H222" s="29">
        <f t="shared" si="66"/>
        <v>4878.7347676733016</v>
      </c>
      <c r="I222" s="29">
        <f t="shared" si="67"/>
        <v>4773.81574041151</v>
      </c>
      <c r="J222" s="29">
        <f t="shared" si="68"/>
        <v>4668.8967131497193</v>
      </c>
      <c r="K222" s="29">
        <f t="shared" si="69"/>
        <v>4563.9776858879277</v>
      </c>
      <c r="L222" s="29">
        <f t="shared" si="70"/>
        <v>4459.0586586261361</v>
      </c>
      <c r="M222" s="202">
        <f t="shared" si="71"/>
        <v>4354.1396313643445</v>
      </c>
    </row>
    <row r="223" spans="1:13" s="58" customFormat="1" ht="19.7" customHeight="1" x14ac:dyDescent="0.25">
      <c r="A223" s="237" t="s">
        <v>952</v>
      </c>
      <c r="B223" s="388" t="s">
        <v>710</v>
      </c>
      <c r="C223" s="699">
        <v>6555.8040723114773</v>
      </c>
      <c r="D223" s="700"/>
      <c r="E223" s="361">
        <f t="shared" si="63"/>
        <v>6424.6879908652472</v>
      </c>
      <c r="F223" s="28">
        <f t="shared" si="64"/>
        <v>6359.1299501421327</v>
      </c>
      <c r="G223" s="28">
        <f t="shared" si="65"/>
        <v>6228.0138686959035</v>
      </c>
      <c r="H223" s="28">
        <f t="shared" si="66"/>
        <v>6096.8977872496744</v>
      </c>
      <c r="I223" s="28">
        <f t="shared" si="67"/>
        <v>5965.7817058034443</v>
      </c>
      <c r="J223" s="28">
        <f t="shared" si="68"/>
        <v>5834.6656243572152</v>
      </c>
      <c r="K223" s="28">
        <f t="shared" si="69"/>
        <v>5703.5495429109851</v>
      </c>
      <c r="L223" s="28">
        <f t="shared" si="70"/>
        <v>5572.433461464756</v>
      </c>
      <c r="M223" s="211">
        <f t="shared" si="71"/>
        <v>5441.3173800185259</v>
      </c>
    </row>
    <row r="224" spans="1:13" s="58" customFormat="1" ht="19.7" customHeight="1" thickBot="1" x14ac:dyDescent="0.3">
      <c r="A224" s="239" t="s">
        <v>1059</v>
      </c>
      <c r="B224" s="404" t="s">
        <v>711</v>
      </c>
      <c r="C224" s="693">
        <v>7865.9064199380373</v>
      </c>
      <c r="D224" s="694"/>
      <c r="E224" s="365">
        <f t="shared" si="63"/>
        <v>7708.5882915392767</v>
      </c>
      <c r="F224" s="216">
        <f t="shared" si="64"/>
        <v>7629.929227339896</v>
      </c>
      <c r="G224" s="216">
        <f t="shared" si="65"/>
        <v>7472.6110989411354</v>
      </c>
      <c r="H224" s="216">
        <f t="shared" si="66"/>
        <v>7315.2929705423749</v>
      </c>
      <c r="I224" s="216">
        <f t="shared" si="67"/>
        <v>7157.9748421436143</v>
      </c>
      <c r="J224" s="216">
        <f t="shared" si="68"/>
        <v>7000.6567137448537</v>
      </c>
      <c r="K224" s="216">
        <f t="shared" si="69"/>
        <v>6843.3385853460923</v>
      </c>
      <c r="L224" s="216">
        <f t="shared" si="70"/>
        <v>6686.0204569473317</v>
      </c>
      <c r="M224" s="217">
        <f t="shared" si="71"/>
        <v>6528.7023285485702</v>
      </c>
    </row>
    <row r="225" spans="1:13" s="58" customFormat="1" ht="19.7" customHeight="1" x14ac:dyDescent="0.25">
      <c r="A225" s="248" t="s">
        <v>1060</v>
      </c>
      <c r="B225" s="249"/>
      <c r="C225" s="249"/>
      <c r="D225" s="249"/>
      <c r="E225" s="249"/>
      <c r="F225" s="250"/>
      <c r="G225" s="250"/>
      <c r="H225" s="250"/>
      <c r="I225" s="250"/>
      <c r="J225" s="250"/>
      <c r="K225" s="250"/>
      <c r="L225" s="250"/>
      <c r="M225" s="251"/>
    </row>
    <row r="226" spans="1:13" s="58" customFormat="1" ht="19.7" customHeight="1" x14ac:dyDescent="0.25">
      <c r="A226" s="61" t="s">
        <v>545</v>
      </c>
      <c r="B226" s="63" t="s">
        <v>957</v>
      </c>
      <c r="C226" s="552">
        <v>142.75800000000001</v>
      </c>
      <c r="D226" s="553"/>
      <c r="E226" s="293">
        <f>C226*0.98</f>
        <v>139.90284</v>
      </c>
      <c r="F226" s="7">
        <f>C226*0.97</f>
        <v>138.47525999999999</v>
      </c>
      <c r="G226" s="7">
        <f>C226*0.95</f>
        <v>135.62010000000001</v>
      </c>
      <c r="H226" s="7">
        <f>C226*0.93</f>
        <v>132.76494000000002</v>
      </c>
      <c r="I226" s="7">
        <f>C226*0.91</f>
        <v>129.90978000000001</v>
      </c>
      <c r="J226" s="7">
        <f>C226*0.89</f>
        <v>127.05462000000001</v>
      </c>
      <c r="K226" s="7">
        <f>C226*0.87</f>
        <v>124.19946</v>
      </c>
      <c r="L226" s="7">
        <f>C226*0.85</f>
        <v>121.3443</v>
      </c>
      <c r="M226" s="7">
        <f>C226*0.83</f>
        <v>118.48914000000001</v>
      </c>
    </row>
    <row r="227" spans="1:13" s="58" customFormat="1" ht="19.7" customHeight="1" x14ac:dyDescent="0.25">
      <c r="A227" s="62" t="s">
        <v>546</v>
      </c>
      <c r="B227" s="64" t="s">
        <v>958</v>
      </c>
      <c r="C227" s="570">
        <v>200.97000000000003</v>
      </c>
      <c r="D227" s="571"/>
      <c r="E227" s="297">
        <f t="shared" ref="E227:E229" si="72">C227*0.98</f>
        <v>196.95060000000004</v>
      </c>
      <c r="F227" s="9">
        <f t="shared" ref="F227:F229" si="73">C227*0.97</f>
        <v>194.94090000000003</v>
      </c>
      <c r="G227" s="9">
        <f t="shared" ref="G227:G229" si="74">C227*0.95</f>
        <v>190.92150000000001</v>
      </c>
      <c r="H227" s="9">
        <f t="shared" ref="H227:H229" si="75">C227*0.93</f>
        <v>186.90210000000005</v>
      </c>
      <c r="I227" s="9">
        <f t="shared" ref="I227:I229" si="76">C227*0.91</f>
        <v>182.88270000000003</v>
      </c>
      <c r="J227" s="9">
        <f t="shared" ref="J227:J229" si="77">C227*0.89</f>
        <v>178.86330000000004</v>
      </c>
      <c r="K227" s="9">
        <f t="shared" ref="K227:K229" si="78">C227*0.87</f>
        <v>174.84390000000002</v>
      </c>
      <c r="L227" s="9">
        <f t="shared" ref="L227:L229" si="79">C227*0.85</f>
        <v>170.82450000000003</v>
      </c>
      <c r="M227" s="9">
        <f t="shared" ref="M227:M229" si="80">C227*0.83</f>
        <v>166.80510000000001</v>
      </c>
    </row>
    <row r="228" spans="1:13" s="58" customFormat="1" ht="19.7" customHeight="1" x14ac:dyDescent="0.25">
      <c r="A228" s="61" t="s">
        <v>547</v>
      </c>
      <c r="B228" s="63" t="s">
        <v>959</v>
      </c>
      <c r="C228" s="552">
        <v>259.56</v>
      </c>
      <c r="D228" s="553"/>
      <c r="E228" s="293">
        <f t="shared" si="72"/>
        <v>254.36879999999999</v>
      </c>
      <c r="F228" s="7">
        <f t="shared" si="73"/>
        <v>251.7732</v>
      </c>
      <c r="G228" s="7">
        <f t="shared" si="74"/>
        <v>246.58199999999999</v>
      </c>
      <c r="H228" s="7">
        <f t="shared" si="75"/>
        <v>241.39080000000001</v>
      </c>
      <c r="I228" s="7">
        <f t="shared" si="76"/>
        <v>236.1996</v>
      </c>
      <c r="J228" s="7">
        <f t="shared" si="77"/>
        <v>231.00839999999999</v>
      </c>
      <c r="K228" s="7">
        <f t="shared" si="78"/>
        <v>225.81720000000001</v>
      </c>
      <c r="L228" s="7">
        <f t="shared" si="79"/>
        <v>220.626</v>
      </c>
      <c r="M228" s="7">
        <f t="shared" si="80"/>
        <v>215.4348</v>
      </c>
    </row>
    <row r="229" spans="1:13" s="58" customFormat="1" ht="19.7" customHeight="1" x14ac:dyDescent="0.25">
      <c r="A229" s="62" t="s">
        <v>548</v>
      </c>
      <c r="B229" s="64" t="s">
        <v>960</v>
      </c>
      <c r="C229" s="570">
        <v>318.339</v>
      </c>
      <c r="D229" s="571"/>
      <c r="E229" s="297">
        <f t="shared" si="72"/>
        <v>311.97221999999999</v>
      </c>
      <c r="F229" s="9">
        <f t="shared" si="73"/>
        <v>308.78883000000002</v>
      </c>
      <c r="G229" s="9">
        <f t="shared" si="74"/>
        <v>302.42205000000001</v>
      </c>
      <c r="H229" s="9">
        <f t="shared" si="75"/>
        <v>296.05527000000001</v>
      </c>
      <c r="I229" s="9">
        <f t="shared" si="76"/>
        <v>289.68849</v>
      </c>
      <c r="J229" s="9">
        <f t="shared" si="77"/>
        <v>283.32171</v>
      </c>
      <c r="K229" s="9">
        <f t="shared" si="78"/>
        <v>276.95492999999999</v>
      </c>
      <c r="L229" s="9">
        <f t="shared" si="79"/>
        <v>270.58814999999998</v>
      </c>
      <c r="M229" s="9">
        <f t="shared" si="80"/>
        <v>264.22136999999998</v>
      </c>
    </row>
    <row r="230" spans="1:13" s="58" customFormat="1" ht="19.7" customHeight="1" thickBot="1" x14ac:dyDescent="0.3">
      <c r="A230" s="270" t="s">
        <v>1061</v>
      </c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271"/>
    </row>
    <row r="231" spans="1:13" s="58" customFormat="1" ht="19.7" customHeight="1" x14ac:dyDescent="0.25">
      <c r="A231" s="233" t="s">
        <v>498</v>
      </c>
      <c r="B231" s="234" t="s">
        <v>515</v>
      </c>
      <c r="C231" s="705">
        <v>1283.4359999999999</v>
      </c>
      <c r="D231" s="706"/>
      <c r="E231" s="292">
        <f>C231*0.98</f>
        <v>1257.7672799999998</v>
      </c>
      <c r="F231" s="190">
        <f>C231*0.97</f>
        <v>1244.93292</v>
      </c>
      <c r="G231" s="190">
        <f>C231*0.95</f>
        <v>1219.2641999999998</v>
      </c>
      <c r="H231" s="190">
        <f>C231*0.93</f>
        <v>1193.59548</v>
      </c>
      <c r="I231" s="190">
        <f>C231*0.91</f>
        <v>1167.9267600000001</v>
      </c>
      <c r="J231" s="190">
        <f>C231*0.89</f>
        <v>1142.2580399999999</v>
      </c>
      <c r="K231" s="190">
        <f>C231*0.87</f>
        <v>1116.5893199999998</v>
      </c>
      <c r="L231" s="190">
        <f>C231*0.85</f>
        <v>1090.9205999999999</v>
      </c>
      <c r="M231" s="191">
        <f>C231*0.83</f>
        <v>1065.2518799999998</v>
      </c>
    </row>
    <row r="232" spans="1:13" s="58" customFormat="1" ht="19.7" customHeight="1" thickBot="1" x14ac:dyDescent="0.3">
      <c r="A232" s="235" t="s">
        <v>499</v>
      </c>
      <c r="B232" s="236" t="s">
        <v>516</v>
      </c>
      <c r="C232" s="709">
        <v>1951.173</v>
      </c>
      <c r="D232" s="710"/>
      <c r="E232" s="358">
        <f t="shared" ref="E232:E247" si="81">C232*0.98</f>
        <v>1912.1495399999999</v>
      </c>
      <c r="F232" s="359">
        <f t="shared" ref="F232:F247" si="82">C232*0.97</f>
        <v>1892.6378099999999</v>
      </c>
      <c r="G232" s="359">
        <f t="shared" ref="G232:G247" si="83">C232*0.95</f>
        <v>1853.6143499999998</v>
      </c>
      <c r="H232" s="359">
        <f t="shared" ref="H232:H247" si="84">C232*0.93</f>
        <v>1814.5908900000002</v>
      </c>
      <c r="I232" s="359">
        <f t="shared" ref="I232:I247" si="85">C232*0.91</f>
        <v>1775.5674300000001</v>
      </c>
      <c r="J232" s="359">
        <f t="shared" ref="J232:J247" si="86">C232*0.89</f>
        <v>1736.5439699999999</v>
      </c>
      <c r="K232" s="359">
        <f t="shared" ref="K232:K247" si="87">C232*0.87</f>
        <v>1697.5205100000001</v>
      </c>
      <c r="L232" s="359">
        <f t="shared" ref="L232:L247" si="88">C232*0.85</f>
        <v>1658.4970499999999</v>
      </c>
      <c r="M232" s="360">
        <f t="shared" ref="M232:M247" si="89">C232*0.83</f>
        <v>1619.4735899999998</v>
      </c>
    </row>
    <row r="233" spans="1:13" s="74" customFormat="1" ht="19.7" customHeight="1" x14ac:dyDescent="0.25">
      <c r="A233" s="233" t="s">
        <v>500</v>
      </c>
      <c r="B233" s="234" t="s">
        <v>522</v>
      </c>
      <c r="C233" s="705">
        <v>1560.8879999999999</v>
      </c>
      <c r="D233" s="706"/>
      <c r="E233" s="292">
        <f t="shared" si="81"/>
        <v>1529.6702399999999</v>
      </c>
      <c r="F233" s="190">
        <f t="shared" si="82"/>
        <v>1514.0613599999999</v>
      </c>
      <c r="G233" s="190">
        <f t="shared" si="83"/>
        <v>1482.8435999999999</v>
      </c>
      <c r="H233" s="190">
        <f t="shared" si="84"/>
        <v>1451.6258399999999</v>
      </c>
      <c r="I233" s="190">
        <f t="shared" si="85"/>
        <v>1420.4080799999999</v>
      </c>
      <c r="J233" s="190">
        <f t="shared" si="86"/>
        <v>1389.1903199999999</v>
      </c>
      <c r="K233" s="190">
        <f t="shared" si="87"/>
        <v>1357.9725599999999</v>
      </c>
      <c r="L233" s="190">
        <f t="shared" si="88"/>
        <v>1326.7547999999999</v>
      </c>
      <c r="M233" s="191">
        <f t="shared" si="89"/>
        <v>1295.5370399999999</v>
      </c>
    </row>
    <row r="234" spans="1:13" s="5" customFormat="1" ht="19.7" customHeight="1" x14ac:dyDescent="0.25">
      <c r="A234" s="237" t="s">
        <v>652</v>
      </c>
      <c r="B234" s="34" t="s">
        <v>653</v>
      </c>
      <c r="C234" s="699">
        <v>1966.7339999999999</v>
      </c>
      <c r="D234" s="700"/>
      <c r="E234" s="361">
        <f t="shared" si="81"/>
        <v>1927.39932</v>
      </c>
      <c r="F234" s="196">
        <f t="shared" si="82"/>
        <v>1907.7319799999998</v>
      </c>
      <c r="G234" s="196">
        <f t="shared" si="83"/>
        <v>1868.3972999999999</v>
      </c>
      <c r="H234" s="196">
        <f t="shared" si="84"/>
        <v>1829.0626199999999</v>
      </c>
      <c r="I234" s="196">
        <f t="shared" si="85"/>
        <v>1789.72794</v>
      </c>
      <c r="J234" s="196">
        <f t="shared" si="86"/>
        <v>1750.3932600000001</v>
      </c>
      <c r="K234" s="196">
        <f t="shared" si="87"/>
        <v>1711.0585799999999</v>
      </c>
      <c r="L234" s="196">
        <f t="shared" si="88"/>
        <v>1671.7239</v>
      </c>
      <c r="M234" s="197">
        <f t="shared" si="89"/>
        <v>1632.3892199999998</v>
      </c>
    </row>
    <row r="235" spans="1:13" s="5" customFormat="1" ht="19.7" customHeight="1" thickBot="1" x14ac:dyDescent="0.3">
      <c r="A235" s="239" t="s">
        <v>501</v>
      </c>
      <c r="B235" s="240" t="s">
        <v>523</v>
      </c>
      <c r="C235" s="693">
        <v>2375.3519999999999</v>
      </c>
      <c r="D235" s="694"/>
      <c r="E235" s="365">
        <f t="shared" si="81"/>
        <v>2327.8449599999999</v>
      </c>
      <c r="F235" s="366">
        <f t="shared" si="82"/>
        <v>2304.0914399999997</v>
      </c>
      <c r="G235" s="366">
        <f t="shared" si="83"/>
        <v>2256.5843999999997</v>
      </c>
      <c r="H235" s="366">
        <f t="shared" si="84"/>
        <v>2209.0773599999998</v>
      </c>
      <c r="I235" s="366">
        <f t="shared" si="85"/>
        <v>2161.5703199999998</v>
      </c>
      <c r="J235" s="366">
        <f t="shared" si="86"/>
        <v>2114.0632799999998</v>
      </c>
      <c r="K235" s="366">
        <f t="shared" si="87"/>
        <v>2066.5562399999999</v>
      </c>
      <c r="L235" s="366">
        <f t="shared" si="88"/>
        <v>2019.0491999999999</v>
      </c>
      <c r="M235" s="367">
        <f t="shared" si="89"/>
        <v>1971.5421599999997</v>
      </c>
    </row>
    <row r="236" spans="1:13" s="74" customFormat="1" ht="19.7" customHeight="1" x14ac:dyDescent="0.25">
      <c r="A236" s="241" t="s">
        <v>502</v>
      </c>
      <c r="B236" s="242" t="s">
        <v>524</v>
      </c>
      <c r="C236" s="703">
        <v>1754.9279999999999</v>
      </c>
      <c r="D236" s="704"/>
      <c r="E236" s="296">
        <f t="shared" si="81"/>
        <v>1719.8294399999997</v>
      </c>
      <c r="F236" s="368">
        <f t="shared" si="82"/>
        <v>1702.2801599999998</v>
      </c>
      <c r="G236" s="368">
        <f t="shared" si="83"/>
        <v>1667.1815999999999</v>
      </c>
      <c r="H236" s="368">
        <f t="shared" si="84"/>
        <v>1632.08304</v>
      </c>
      <c r="I236" s="368">
        <f t="shared" si="85"/>
        <v>1596.9844799999998</v>
      </c>
      <c r="J236" s="368">
        <f t="shared" si="86"/>
        <v>1561.8859199999999</v>
      </c>
      <c r="K236" s="368">
        <f t="shared" si="87"/>
        <v>1526.7873599999998</v>
      </c>
      <c r="L236" s="368">
        <f t="shared" si="88"/>
        <v>1491.6887999999999</v>
      </c>
      <c r="M236" s="369">
        <f t="shared" si="89"/>
        <v>1456.5902399999998</v>
      </c>
    </row>
    <row r="237" spans="1:13" s="5" customFormat="1" ht="19.7" customHeight="1" x14ac:dyDescent="0.25">
      <c r="A237" s="238" t="s">
        <v>651</v>
      </c>
      <c r="B237" s="35" t="s">
        <v>654</v>
      </c>
      <c r="C237" s="697">
        <v>2212.6125000000002</v>
      </c>
      <c r="D237" s="698"/>
      <c r="E237" s="362">
        <f t="shared" si="81"/>
        <v>2168.3602500000002</v>
      </c>
      <c r="F237" s="363">
        <f t="shared" si="82"/>
        <v>2146.2341249999999</v>
      </c>
      <c r="G237" s="363">
        <f t="shared" si="83"/>
        <v>2101.9818749999999</v>
      </c>
      <c r="H237" s="363">
        <f t="shared" si="84"/>
        <v>2057.7296250000004</v>
      </c>
      <c r="I237" s="363">
        <f t="shared" si="85"/>
        <v>2013.4773750000002</v>
      </c>
      <c r="J237" s="363">
        <f t="shared" si="86"/>
        <v>1969.2251250000002</v>
      </c>
      <c r="K237" s="363">
        <f t="shared" si="87"/>
        <v>1924.9728750000002</v>
      </c>
      <c r="L237" s="363">
        <f t="shared" si="88"/>
        <v>1880.7206250000002</v>
      </c>
      <c r="M237" s="364">
        <f t="shared" si="89"/>
        <v>1836.4683750000002</v>
      </c>
    </row>
    <row r="238" spans="1:13" s="5" customFormat="1" ht="19.7" customHeight="1" x14ac:dyDescent="0.25">
      <c r="A238" s="237" t="s">
        <v>504</v>
      </c>
      <c r="B238" s="34" t="s">
        <v>525</v>
      </c>
      <c r="C238" s="699">
        <v>2673.5309999999999</v>
      </c>
      <c r="D238" s="700"/>
      <c r="E238" s="361">
        <f t="shared" si="81"/>
        <v>2620.0603799999999</v>
      </c>
      <c r="F238" s="196">
        <f t="shared" si="82"/>
        <v>2593.3250699999999</v>
      </c>
      <c r="G238" s="196">
        <f t="shared" si="83"/>
        <v>2539.8544499999998</v>
      </c>
      <c r="H238" s="196">
        <f t="shared" si="84"/>
        <v>2486.3838300000002</v>
      </c>
      <c r="I238" s="196">
        <f t="shared" si="85"/>
        <v>2432.9132100000002</v>
      </c>
      <c r="J238" s="196">
        <f t="shared" si="86"/>
        <v>2379.4425900000001</v>
      </c>
      <c r="K238" s="196">
        <f t="shared" si="87"/>
        <v>2325.9719700000001</v>
      </c>
      <c r="L238" s="196">
        <f t="shared" si="88"/>
        <v>2272.50135</v>
      </c>
      <c r="M238" s="197">
        <f t="shared" si="89"/>
        <v>2219.0307299999999</v>
      </c>
    </row>
    <row r="239" spans="1:13" s="5" customFormat="1" ht="19.7" customHeight="1" thickBot="1" x14ac:dyDescent="0.3">
      <c r="A239" s="239" t="s">
        <v>503</v>
      </c>
      <c r="B239" s="240" t="s">
        <v>526</v>
      </c>
      <c r="C239" s="693">
        <v>3591.4410000000003</v>
      </c>
      <c r="D239" s="694"/>
      <c r="E239" s="365">
        <f t="shared" si="81"/>
        <v>3519.6121800000001</v>
      </c>
      <c r="F239" s="366">
        <f t="shared" si="82"/>
        <v>3483.6977700000002</v>
      </c>
      <c r="G239" s="366">
        <f t="shared" si="83"/>
        <v>3411.86895</v>
      </c>
      <c r="H239" s="366">
        <f t="shared" si="84"/>
        <v>3340.0401300000003</v>
      </c>
      <c r="I239" s="366">
        <f t="shared" si="85"/>
        <v>3268.2113100000001</v>
      </c>
      <c r="J239" s="366">
        <f t="shared" si="86"/>
        <v>3196.3824900000004</v>
      </c>
      <c r="K239" s="366">
        <f t="shared" si="87"/>
        <v>3124.5536700000002</v>
      </c>
      <c r="L239" s="366">
        <f t="shared" si="88"/>
        <v>3052.7248500000001</v>
      </c>
      <c r="M239" s="367">
        <f t="shared" si="89"/>
        <v>2980.8960299999999</v>
      </c>
    </row>
    <row r="240" spans="1:13" s="74" customFormat="1" ht="19.7" customHeight="1" x14ac:dyDescent="0.25">
      <c r="A240" s="241" t="s">
        <v>505</v>
      </c>
      <c r="B240" s="242" t="s">
        <v>527</v>
      </c>
      <c r="C240" s="703">
        <v>1949.7240000000002</v>
      </c>
      <c r="D240" s="704"/>
      <c r="E240" s="296">
        <f t="shared" si="81"/>
        <v>1910.7295200000001</v>
      </c>
      <c r="F240" s="368">
        <f t="shared" si="82"/>
        <v>1891.2322800000002</v>
      </c>
      <c r="G240" s="368">
        <f t="shared" si="83"/>
        <v>1852.2378000000001</v>
      </c>
      <c r="H240" s="368">
        <f t="shared" si="84"/>
        <v>1813.2433200000003</v>
      </c>
      <c r="I240" s="368">
        <f t="shared" si="85"/>
        <v>1774.2488400000002</v>
      </c>
      <c r="J240" s="368">
        <f t="shared" si="86"/>
        <v>1735.2543600000001</v>
      </c>
      <c r="K240" s="368">
        <f t="shared" si="87"/>
        <v>1696.2598800000001</v>
      </c>
      <c r="L240" s="368">
        <f t="shared" si="88"/>
        <v>1657.2654</v>
      </c>
      <c r="M240" s="369">
        <f t="shared" si="89"/>
        <v>1618.2709200000002</v>
      </c>
    </row>
    <row r="241" spans="1:13" s="5" customFormat="1" ht="19.7" customHeight="1" x14ac:dyDescent="0.25">
      <c r="A241" s="238" t="s">
        <v>650</v>
      </c>
      <c r="B241" s="35" t="s">
        <v>655</v>
      </c>
      <c r="C241" s="697">
        <v>2912.616</v>
      </c>
      <c r="D241" s="698"/>
      <c r="E241" s="362">
        <f t="shared" si="81"/>
        <v>2854.3636799999999</v>
      </c>
      <c r="F241" s="363">
        <f t="shared" si="82"/>
        <v>2825.2375200000001</v>
      </c>
      <c r="G241" s="363">
        <f t="shared" si="83"/>
        <v>2766.9852000000001</v>
      </c>
      <c r="H241" s="363">
        <f t="shared" si="84"/>
        <v>2708.73288</v>
      </c>
      <c r="I241" s="363">
        <f t="shared" si="85"/>
        <v>2650.48056</v>
      </c>
      <c r="J241" s="363">
        <f t="shared" si="86"/>
        <v>2592.2282399999999</v>
      </c>
      <c r="K241" s="363">
        <f t="shared" si="87"/>
        <v>2533.9759199999999</v>
      </c>
      <c r="L241" s="363">
        <f t="shared" si="88"/>
        <v>2475.7235999999998</v>
      </c>
      <c r="M241" s="364">
        <f t="shared" si="89"/>
        <v>2417.4712799999998</v>
      </c>
    </row>
    <row r="242" spans="1:13" s="5" customFormat="1" ht="19.7" customHeight="1" x14ac:dyDescent="0.25">
      <c r="A242" s="237" t="s">
        <v>506</v>
      </c>
      <c r="B242" s="34" t="s">
        <v>528</v>
      </c>
      <c r="C242" s="699">
        <v>2971.962</v>
      </c>
      <c r="D242" s="700"/>
      <c r="E242" s="361">
        <f t="shared" si="81"/>
        <v>2912.5227599999998</v>
      </c>
      <c r="F242" s="196">
        <f t="shared" si="82"/>
        <v>2882.80314</v>
      </c>
      <c r="G242" s="196">
        <f t="shared" si="83"/>
        <v>2823.3638999999998</v>
      </c>
      <c r="H242" s="196">
        <f t="shared" si="84"/>
        <v>2763.9246600000001</v>
      </c>
      <c r="I242" s="196">
        <f t="shared" si="85"/>
        <v>2704.48542</v>
      </c>
      <c r="J242" s="196">
        <f t="shared" si="86"/>
        <v>2645.0461799999998</v>
      </c>
      <c r="K242" s="196">
        <f t="shared" si="87"/>
        <v>2585.6069400000001</v>
      </c>
      <c r="L242" s="196">
        <f t="shared" si="88"/>
        <v>2526.1677</v>
      </c>
      <c r="M242" s="197">
        <f t="shared" si="89"/>
        <v>2466.7284599999998</v>
      </c>
    </row>
    <row r="243" spans="1:13" s="5" customFormat="1" ht="19.7" customHeight="1" thickBot="1" x14ac:dyDescent="0.3">
      <c r="A243" s="239" t="s">
        <v>507</v>
      </c>
      <c r="B243" s="240" t="s">
        <v>529</v>
      </c>
      <c r="C243" s="693">
        <v>3994.2000000000003</v>
      </c>
      <c r="D243" s="694"/>
      <c r="E243" s="365">
        <f t="shared" si="81"/>
        <v>3914.3160000000003</v>
      </c>
      <c r="F243" s="366">
        <f t="shared" si="82"/>
        <v>3874.3740000000003</v>
      </c>
      <c r="G243" s="366">
        <f t="shared" si="83"/>
        <v>3794.4900000000002</v>
      </c>
      <c r="H243" s="366">
        <f t="shared" si="84"/>
        <v>3714.6060000000002</v>
      </c>
      <c r="I243" s="366">
        <f t="shared" si="85"/>
        <v>3634.7220000000002</v>
      </c>
      <c r="J243" s="366">
        <f t="shared" si="86"/>
        <v>3554.8380000000002</v>
      </c>
      <c r="K243" s="366">
        <f t="shared" si="87"/>
        <v>3474.9540000000002</v>
      </c>
      <c r="L243" s="366">
        <f t="shared" si="88"/>
        <v>3395.07</v>
      </c>
      <c r="M243" s="367">
        <f t="shared" si="89"/>
        <v>3315.1860000000001</v>
      </c>
    </row>
    <row r="244" spans="1:13" s="74" customFormat="1" ht="19.7" customHeight="1" x14ac:dyDescent="0.25">
      <c r="A244" s="241" t="s">
        <v>508</v>
      </c>
      <c r="B244" s="242" t="s">
        <v>530</v>
      </c>
      <c r="C244" s="703">
        <v>2143.8270000000002</v>
      </c>
      <c r="D244" s="704"/>
      <c r="E244" s="296">
        <f t="shared" si="81"/>
        <v>2100.95046</v>
      </c>
      <c r="F244" s="368">
        <f t="shared" si="82"/>
        <v>2079.5121900000004</v>
      </c>
      <c r="G244" s="368">
        <f t="shared" si="83"/>
        <v>2036.6356500000002</v>
      </c>
      <c r="H244" s="368">
        <f t="shared" si="84"/>
        <v>1993.7591100000004</v>
      </c>
      <c r="I244" s="368">
        <f t="shared" si="85"/>
        <v>1950.8825700000002</v>
      </c>
      <c r="J244" s="368">
        <f t="shared" si="86"/>
        <v>1908.0060300000002</v>
      </c>
      <c r="K244" s="368">
        <f t="shared" si="87"/>
        <v>1865.1294900000003</v>
      </c>
      <c r="L244" s="368">
        <f t="shared" si="88"/>
        <v>1822.2529500000001</v>
      </c>
      <c r="M244" s="369">
        <f t="shared" si="89"/>
        <v>1779.3764100000001</v>
      </c>
    </row>
    <row r="245" spans="1:13" s="5" customFormat="1" ht="19.7" customHeight="1" x14ac:dyDescent="0.25">
      <c r="A245" s="238" t="s">
        <v>649</v>
      </c>
      <c r="B245" s="35" t="s">
        <v>656</v>
      </c>
      <c r="C245" s="697">
        <v>2705.1780000000003</v>
      </c>
      <c r="D245" s="698"/>
      <c r="E245" s="362">
        <f t="shared" si="81"/>
        <v>2651.0744400000003</v>
      </c>
      <c r="F245" s="363">
        <f t="shared" si="82"/>
        <v>2624.0226600000001</v>
      </c>
      <c r="G245" s="363">
        <f t="shared" si="83"/>
        <v>2569.9191000000001</v>
      </c>
      <c r="H245" s="363">
        <f t="shared" si="84"/>
        <v>2515.8155400000005</v>
      </c>
      <c r="I245" s="363">
        <f t="shared" si="85"/>
        <v>2461.7119800000005</v>
      </c>
      <c r="J245" s="363">
        <f t="shared" si="86"/>
        <v>2407.6084200000005</v>
      </c>
      <c r="K245" s="363">
        <f t="shared" si="87"/>
        <v>2353.5048600000005</v>
      </c>
      <c r="L245" s="363">
        <f t="shared" si="88"/>
        <v>2299.4013000000004</v>
      </c>
      <c r="M245" s="364">
        <f t="shared" si="89"/>
        <v>2245.29774</v>
      </c>
    </row>
    <row r="246" spans="1:13" s="5" customFormat="1" ht="19.7" customHeight="1" x14ac:dyDescent="0.25">
      <c r="A246" s="237" t="s">
        <v>509</v>
      </c>
      <c r="B246" s="34" t="s">
        <v>531</v>
      </c>
      <c r="C246" s="699">
        <v>3270.4560000000001</v>
      </c>
      <c r="D246" s="700"/>
      <c r="E246" s="361">
        <f t="shared" si="81"/>
        <v>3205.0468799999999</v>
      </c>
      <c r="F246" s="196">
        <f t="shared" si="82"/>
        <v>3172.3423200000002</v>
      </c>
      <c r="G246" s="196">
        <f t="shared" si="83"/>
        <v>3106.9331999999999</v>
      </c>
      <c r="H246" s="196">
        <f t="shared" si="84"/>
        <v>3041.5240800000001</v>
      </c>
      <c r="I246" s="196">
        <f t="shared" si="85"/>
        <v>2976.1149600000003</v>
      </c>
      <c r="J246" s="196">
        <f t="shared" si="86"/>
        <v>2910.7058400000001</v>
      </c>
      <c r="K246" s="196">
        <f t="shared" si="87"/>
        <v>2845.2967200000003</v>
      </c>
      <c r="L246" s="196">
        <f t="shared" si="88"/>
        <v>2779.8876</v>
      </c>
      <c r="M246" s="197">
        <f t="shared" si="89"/>
        <v>2714.4784799999998</v>
      </c>
    </row>
    <row r="247" spans="1:13" s="5" customFormat="1" ht="19.7" customHeight="1" thickBot="1" x14ac:dyDescent="0.3">
      <c r="A247" s="239" t="s">
        <v>510</v>
      </c>
      <c r="B247" s="240" t="s">
        <v>532</v>
      </c>
      <c r="C247" s="693">
        <v>4395.51</v>
      </c>
      <c r="D247" s="694"/>
      <c r="E247" s="365">
        <f t="shared" si="81"/>
        <v>4307.5998</v>
      </c>
      <c r="F247" s="366">
        <f t="shared" si="82"/>
        <v>4263.6446999999998</v>
      </c>
      <c r="G247" s="366">
        <f t="shared" si="83"/>
        <v>4175.7344999999996</v>
      </c>
      <c r="H247" s="366">
        <f t="shared" si="84"/>
        <v>4087.8243000000002</v>
      </c>
      <c r="I247" s="366">
        <f t="shared" si="85"/>
        <v>3999.9141000000004</v>
      </c>
      <c r="J247" s="366">
        <f t="shared" si="86"/>
        <v>3912.0039000000002</v>
      </c>
      <c r="K247" s="366">
        <f t="shared" si="87"/>
        <v>3824.0937000000004</v>
      </c>
      <c r="L247" s="366">
        <f t="shared" si="88"/>
        <v>3736.1835000000001</v>
      </c>
      <c r="M247" s="367">
        <f t="shared" si="89"/>
        <v>3648.2732999999998</v>
      </c>
    </row>
    <row r="248" spans="1:13" s="5" customFormat="1" ht="19.7" customHeight="1" thickBot="1" x14ac:dyDescent="0.3">
      <c r="A248" s="248" t="s">
        <v>1062</v>
      </c>
      <c r="B248" s="249"/>
      <c r="C248" s="249"/>
      <c r="D248" s="249"/>
      <c r="E248" s="249"/>
      <c r="F248" s="250"/>
      <c r="G248" s="250"/>
      <c r="H248" s="250"/>
      <c r="I248" s="250"/>
      <c r="J248" s="250"/>
      <c r="K248" s="250"/>
      <c r="L248" s="250"/>
      <c r="M248" s="251"/>
    </row>
    <row r="249" spans="1:13" s="5" customFormat="1" ht="19.7" customHeight="1" x14ac:dyDescent="0.25">
      <c r="A249" s="61" t="s">
        <v>511</v>
      </c>
      <c r="B249" s="63" t="s">
        <v>971</v>
      </c>
      <c r="C249" s="552">
        <v>1083.2430599002437</v>
      </c>
      <c r="D249" s="553"/>
      <c r="E249" s="344">
        <f>C249*0.98</f>
        <v>1061.5781987022388</v>
      </c>
      <c r="F249" s="190">
        <f>C249*0.97</f>
        <v>1050.7457681032363</v>
      </c>
      <c r="G249" s="190">
        <f>C249*0.95</f>
        <v>1029.0809069052314</v>
      </c>
      <c r="H249" s="190">
        <f>C249*0.93</f>
        <v>1007.4160457072267</v>
      </c>
      <c r="I249" s="190">
        <f>C249*0.91</f>
        <v>985.75118450922173</v>
      </c>
      <c r="J249" s="190">
        <f>C249*0.89</f>
        <v>964.08632331121692</v>
      </c>
      <c r="K249" s="190">
        <f>C249*0.87</f>
        <v>942.42146211321199</v>
      </c>
      <c r="L249" s="190">
        <f>C249*0.85</f>
        <v>920.75660091520706</v>
      </c>
      <c r="M249" s="191">
        <f>C249*0.83</f>
        <v>899.09173971720224</v>
      </c>
    </row>
    <row r="250" spans="1:13" s="5" customFormat="1" ht="19.7" customHeight="1" x14ac:dyDescent="0.25">
      <c r="A250" s="62" t="s">
        <v>512</v>
      </c>
      <c r="B250" s="64" t="s">
        <v>972</v>
      </c>
      <c r="C250" s="570">
        <v>1227.6927259115562</v>
      </c>
      <c r="D250" s="571"/>
      <c r="E250" s="297">
        <f t="shared" ref="E250:E252" si="90">C250*0.98</f>
        <v>1203.138871393325</v>
      </c>
      <c r="F250" s="9">
        <f t="shared" ref="F250:F252" si="91">C250*0.97</f>
        <v>1190.8619441342094</v>
      </c>
      <c r="G250" s="9">
        <f t="shared" ref="G250:G252" si="92">C250*0.95</f>
        <v>1166.3080896159784</v>
      </c>
      <c r="H250" s="9">
        <f t="shared" ref="H250:H252" si="93">C250*0.93</f>
        <v>1141.7542350977474</v>
      </c>
      <c r="I250" s="9">
        <f t="shared" ref="I250:I252" si="94">C250*0.91</f>
        <v>1117.2003805795161</v>
      </c>
      <c r="J250" s="9">
        <f t="shared" ref="J250:J252" si="95">C250*0.89</f>
        <v>1092.6465260612849</v>
      </c>
      <c r="K250" s="9">
        <f t="shared" ref="K250:K252" si="96">C250*0.87</f>
        <v>1068.0926715430539</v>
      </c>
      <c r="L250" s="9">
        <f t="shared" ref="L250:L252" si="97">C250*0.85</f>
        <v>1043.5388170248227</v>
      </c>
      <c r="M250" s="9">
        <f t="shared" ref="M250:M252" si="98">C250*0.83</f>
        <v>1018.9849625065916</v>
      </c>
    </row>
    <row r="251" spans="1:13" s="5" customFormat="1" ht="19.7" customHeight="1" x14ac:dyDescent="0.25">
      <c r="A251" s="61" t="s">
        <v>513</v>
      </c>
      <c r="B251" s="63" t="s">
        <v>973</v>
      </c>
      <c r="C251" s="552">
        <v>1371.8835215536726</v>
      </c>
      <c r="D251" s="553"/>
      <c r="E251" s="293">
        <f t="shared" si="90"/>
        <v>1344.4458511225992</v>
      </c>
      <c r="F251" s="7">
        <f t="shared" si="91"/>
        <v>1330.7270159070624</v>
      </c>
      <c r="G251" s="7">
        <f t="shared" si="92"/>
        <v>1303.289345475989</v>
      </c>
      <c r="H251" s="7">
        <f t="shared" si="93"/>
        <v>1275.8516750449155</v>
      </c>
      <c r="I251" s="7">
        <f t="shared" si="94"/>
        <v>1248.4140046138421</v>
      </c>
      <c r="J251" s="7">
        <f t="shared" si="95"/>
        <v>1220.9763341827686</v>
      </c>
      <c r="K251" s="7">
        <f t="shared" si="96"/>
        <v>1193.5386637516951</v>
      </c>
      <c r="L251" s="7">
        <f t="shared" si="97"/>
        <v>1166.1009933206217</v>
      </c>
      <c r="M251" s="7">
        <f t="shared" si="98"/>
        <v>1138.6633228895482</v>
      </c>
    </row>
    <row r="252" spans="1:13" ht="19.7" customHeight="1" x14ac:dyDescent="0.25">
      <c r="A252" s="62" t="s">
        <v>514</v>
      </c>
      <c r="B252" s="64" t="s">
        <v>974</v>
      </c>
      <c r="C252" s="570">
        <v>1516.462622749583</v>
      </c>
      <c r="D252" s="571"/>
      <c r="E252" s="297">
        <f t="shared" si="90"/>
        <v>1486.1333702945913</v>
      </c>
      <c r="F252" s="9">
        <f t="shared" si="91"/>
        <v>1470.9687440670955</v>
      </c>
      <c r="G252" s="9">
        <f t="shared" si="92"/>
        <v>1440.6394916121037</v>
      </c>
      <c r="H252" s="9">
        <f t="shared" si="93"/>
        <v>1410.3102391571124</v>
      </c>
      <c r="I252" s="9">
        <f t="shared" si="94"/>
        <v>1379.9809867021206</v>
      </c>
      <c r="J252" s="9">
        <f t="shared" si="95"/>
        <v>1349.6517342471288</v>
      </c>
      <c r="K252" s="9">
        <f t="shared" si="96"/>
        <v>1319.3224817921373</v>
      </c>
      <c r="L252" s="9">
        <f t="shared" si="97"/>
        <v>1288.9932293371455</v>
      </c>
      <c r="M252" s="9">
        <f t="shared" si="98"/>
        <v>1258.6639768821537</v>
      </c>
    </row>
    <row r="253" spans="1:13" ht="19.7" customHeight="1" x14ac:dyDescent="0.25">
      <c r="A253" s="464" t="s">
        <v>1106</v>
      </c>
      <c r="B253" s="465"/>
      <c r="C253" s="465"/>
      <c r="D253" s="465"/>
      <c r="E253" s="465"/>
      <c r="F253" s="465"/>
      <c r="G253" s="465"/>
      <c r="H253" s="465"/>
      <c r="I253" s="465"/>
      <c r="J253" s="465"/>
      <c r="K253" s="465"/>
      <c r="L253" s="465"/>
      <c r="M253" s="466"/>
    </row>
    <row r="254" spans="1:13" ht="19.7" customHeight="1" x14ac:dyDescent="0.25">
      <c r="A254" s="61" t="s">
        <v>961</v>
      </c>
      <c r="B254" s="385" t="s">
        <v>962</v>
      </c>
      <c r="C254" s="552">
        <v>227.58180942348295</v>
      </c>
      <c r="D254" s="553"/>
      <c r="E254" s="293">
        <f>C254*0.98</f>
        <v>223.03017323501328</v>
      </c>
      <c r="F254" s="60">
        <f>C254*0.97</f>
        <v>220.75435514077844</v>
      </c>
      <c r="G254" s="60">
        <f>C254*0.95</f>
        <v>216.2027189523088</v>
      </c>
      <c r="H254" s="60">
        <f>C254*0.93</f>
        <v>211.65108276383916</v>
      </c>
      <c r="I254" s="60">
        <f>C254*0.91</f>
        <v>207.09944657536948</v>
      </c>
      <c r="J254" s="60">
        <f>C254*0.89</f>
        <v>202.54781038689984</v>
      </c>
      <c r="K254" s="60">
        <f>C254*0.87</f>
        <v>197.99617419843017</v>
      </c>
      <c r="L254" s="60">
        <f>C254*0.85</f>
        <v>193.4445380099605</v>
      </c>
      <c r="M254" s="60">
        <f>C254*0.83</f>
        <v>188.89290182149085</v>
      </c>
    </row>
    <row r="255" spans="1:13" ht="19.7" customHeight="1" x14ac:dyDescent="0.25">
      <c r="A255" s="62" t="s">
        <v>350</v>
      </c>
      <c r="B255" s="386" t="s">
        <v>963</v>
      </c>
      <c r="C255" s="570">
        <v>479.9514036452839</v>
      </c>
      <c r="D255" s="571"/>
      <c r="E255" s="297">
        <f t="shared" ref="E255:E259" si="99">C255*0.98</f>
        <v>470.35237557237821</v>
      </c>
      <c r="F255" s="59">
        <f t="shared" ref="F255:F259" si="100">C255*0.97</f>
        <v>465.55286153592539</v>
      </c>
      <c r="G255" s="59">
        <f t="shared" ref="G255:G259" si="101">C255*0.95</f>
        <v>455.95383346301969</v>
      </c>
      <c r="H255" s="59">
        <f t="shared" ref="H255:H259" si="102">C255*0.93</f>
        <v>446.35480539011405</v>
      </c>
      <c r="I255" s="59">
        <f t="shared" ref="I255:I259" si="103">C255*0.91</f>
        <v>436.75577731720836</v>
      </c>
      <c r="J255" s="59">
        <f t="shared" ref="J255:J259" si="104">C255*0.89</f>
        <v>427.15674924430266</v>
      </c>
      <c r="K255" s="59">
        <f t="shared" ref="K255:K259" si="105">C255*0.87</f>
        <v>417.55772117139702</v>
      </c>
      <c r="L255" s="59">
        <f t="shared" ref="L255:L259" si="106">C255*0.85</f>
        <v>407.95869309849132</v>
      </c>
      <c r="M255" s="59">
        <f t="shared" ref="M255:M259" si="107">C255*0.83</f>
        <v>398.35966502558563</v>
      </c>
    </row>
    <row r="256" spans="1:13" ht="19.7" customHeight="1" x14ac:dyDescent="0.25">
      <c r="A256" s="61" t="s">
        <v>351</v>
      </c>
      <c r="B256" s="385" t="s">
        <v>1063</v>
      </c>
      <c r="C256" s="552">
        <v>552.65114832222991</v>
      </c>
      <c r="D256" s="553"/>
      <c r="E256" s="293">
        <f t="shared" si="99"/>
        <v>541.59812535578533</v>
      </c>
      <c r="F256" s="60">
        <f t="shared" si="100"/>
        <v>536.07161387256303</v>
      </c>
      <c r="G256" s="60">
        <f t="shared" si="101"/>
        <v>525.01859090611845</v>
      </c>
      <c r="H256" s="60">
        <f t="shared" si="102"/>
        <v>513.96556793967386</v>
      </c>
      <c r="I256" s="60">
        <f t="shared" si="103"/>
        <v>502.91254497322922</v>
      </c>
      <c r="J256" s="60">
        <f t="shared" si="104"/>
        <v>491.85952200678463</v>
      </c>
      <c r="K256" s="60">
        <f t="shared" si="105"/>
        <v>480.80649904034004</v>
      </c>
      <c r="L256" s="60">
        <f t="shared" si="106"/>
        <v>469.7534760738954</v>
      </c>
      <c r="M256" s="60">
        <f t="shared" si="107"/>
        <v>458.70045310745081</v>
      </c>
    </row>
    <row r="257" spans="1:13" s="5" customFormat="1" ht="19.7" customHeight="1" x14ac:dyDescent="0.25">
      <c r="A257" s="62" t="s">
        <v>352</v>
      </c>
      <c r="B257" s="386" t="s">
        <v>965</v>
      </c>
      <c r="C257" s="570">
        <v>625.51725397097664</v>
      </c>
      <c r="D257" s="571"/>
      <c r="E257" s="297">
        <f t="shared" si="99"/>
        <v>613.00690889155715</v>
      </c>
      <c r="F257" s="59">
        <f t="shared" si="100"/>
        <v>606.75173635184728</v>
      </c>
      <c r="G257" s="59">
        <f t="shared" si="101"/>
        <v>594.24139127242779</v>
      </c>
      <c r="H257" s="59">
        <f t="shared" si="102"/>
        <v>581.7310461930083</v>
      </c>
      <c r="I257" s="59">
        <f t="shared" si="103"/>
        <v>569.2207011135888</v>
      </c>
      <c r="J257" s="59">
        <f t="shared" si="104"/>
        <v>556.71035603416919</v>
      </c>
      <c r="K257" s="59">
        <f t="shared" si="105"/>
        <v>544.2000109547497</v>
      </c>
      <c r="L257" s="59">
        <f t="shared" si="106"/>
        <v>531.68966587533009</v>
      </c>
      <c r="M257" s="59">
        <f t="shared" si="107"/>
        <v>519.1793207959106</v>
      </c>
    </row>
    <row r="258" spans="1:13" ht="19.7" customHeight="1" x14ac:dyDescent="0.25">
      <c r="A258" s="61" t="s">
        <v>353</v>
      </c>
      <c r="B258" s="385" t="s">
        <v>966</v>
      </c>
      <c r="C258" s="552">
        <v>697.8909816822196</v>
      </c>
      <c r="D258" s="553"/>
      <c r="E258" s="293">
        <f t="shared" si="99"/>
        <v>683.93316204857524</v>
      </c>
      <c r="F258" s="60">
        <f t="shared" si="100"/>
        <v>676.954252231753</v>
      </c>
      <c r="G258" s="60">
        <f t="shared" si="101"/>
        <v>662.99643259810864</v>
      </c>
      <c r="H258" s="60">
        <f t="shared" si="102"/>
        <v>649.03861296446428</v>
      </c>
      <c r="I258" s="60">
        <f t="shared" si="103"/>
        <v>635.08079333081992</v>
      </c>
      <c r="J258" s="60">
        <f t="shared" si="104"/>
        <v>621.12297369717544</v>
      </c>
      <c r="K258" s="60">
        <f t="shared" si="105"/>
        <v>607.16515406353108</v>
      </c>
      <c r="L258" s="60">
        <f t="shared" si="106"/>
        <v>593.2073344298866</v>
      </c>
      <c r="M258" s="60">
        <f t="shared" si="107"/>
        <v>579.24951479624224</v>
      </c>
    </row>
    <row r="259" spans="1:13" ht="19.7" customHeight="1" x14ac:dyDescent="0.25">
      <c r="A259" s="62" t="s">
        <v>354</v>
      </c>
      <c r="B259" s="386" t="s">
        <v>967</v>
      </c>
      <c r="C259" s="570">
        <v>771.08310429666926</v>
      </c>
      <c r="D259" s="571"/>
      <c r="E259" s="297">
        <f t="shared" si="99"/>
        <v>755.66144221073591</v>
      </c>
      <c r="F259" s="59">
        <f t="shared" si="100"/>
        <v>747.95061116776913</v>
      </c>
      <c r="G259" s="59">
        <f t="shared" si="101"/>
        <v>732.52894908183578</v>
      </c>
      <c r="H259" s="59">
        <f t="shared" si="102"/>
        <v>717.10728699590243</v>
      </c>
      <c r="I259" s="59">
        <f t="shared" si="103"/>
        <v>701.68562490996908</v>
      </c>
      <c r="J259" s="59">
        <f t="shared" si="104"/>
        <v>686.26396282403562</v>
      </c>
      <c r="K259" s="59">
        <f t="shared" si="105"/>
        <v>670.84230073810227</v>
      </c>
      <c r="L259" s="59">
        <f t="shared" si="106"/>
        <v>655.4206386521688</v>
      </c>
      <c r="M259" s="59">
        <f t="shared" si="107"/>
        <v>639.99897656623546</v>
      </c>
    </row>
    <row r="260" spans="1:13" ht="19.7" customHeight="1" x14ac:dyDescent="0.25">
      <c r="A260" s="464" t="s">
        <v>1098</v>
      </c>
      <c r="B260" s="465"/>
      <c r="C260" s="465"/>
      <c r="D260" s="465"/>
      <c r="E260" s="465"/>
      <c r="F260" s="465"/>
      <c r="G260" s="465"/>
      <c r="H260" s="465"/>
      <c r="I260" s="465"/>
      <c r="J260" s="465"/>
      <c r="K260" s="465"/>
      <c r="L260" s="465"/>
      <c r="M260" s="466"/>
    </row>
    <row r="261" spans="1:13" ht="19.7" customHeight="1" x14ac:dyDescent="0.25">
      <c r="A261" s="61" t="s">
        <v>1104</v>
      </c>
      <c r="B261" s="385" t="s">
        <v>962</v>
      </c>
      <c r="C261" s="701">
        <v>235.68300000000002</v>
      </c>
      <c r="D261" s="702"/>
      <c r="E261" s="447">
        <f>C261*0.98</f>
        <v>230.96934000000002</v>
      </c>
      <c r="F261" s="60">
        <f>C261*0.97</f>
        <v>228.61251000000001</v>
      </c>
      <c r="G261" s="60">
        <f>C261*0.95</f>
        <v>223.89885000000001</v>
      </c>
      <c r="H261" s="60">
        <f>C261*0.93</f>
        <v>219.18519000000003</v>
      </c>
      <c r="I261" s="60">
        <f>C261*0.91</f>
        <v>214.47153000000003</v>
      </c>
      <c r="J261" s="60">
        <f>C261*0.89</f>
        <v>209.75787000000003</v>
      </c>
      <c r="K261" s="60">
        <f>C261*0.87</f>
        <v>205.04421000000002</v>
      </c>
      <c r="L261" s="60">
        <f>C261*0.85</f>
        <v>200.33055000000002</v>
      </c>
      <c r="M261" s="60">
        <f>C261*0.83</f>
        <v>195.61689000000001</v>
      </c>
    </row>
    <row r="262" spans="1:13" ht="19.7" customHeight="1" x14ac:dyDescent="0.25">
      <c r="A262" s="62" t="s">
        <v>1099</v>
      </c>
      <c r="B262" s="386" t="s">
        <v>963</v>
      </c>
      <c r="C262" s="707">
        <v>407.92500000000001</v>
      </c>
      <c r="D262" s="708"/>
      <c r="E262" s="448">
        <f t="shared" ref="E262:E266" si="108">C262*0.98</f>
        <v>399.76650000000001</v>
      </c>
      <c r="F262" s="59">
        <f t="shared" ref="F262:F266" si="109">C262*0.97</f>
        <v>395.68725000000001</v>
      </c>
      <c r="G262" s="59">
        <f t="shared" ref="G262:G266" si="110">C262*0.95</f>
        <v>387.52875</v>
      </c>
      <c r="H262" s="59">
        <f t="shared" ref="H262:H266" si="111">C262*0.93</f>
        <v>379.37025000000006</v>
      </c>
      <c r="I262" s="59">
        <f t="shared" ref="I262:I266" si="112">C262*0.91</f>
        <v>371.21174999999999</v>
      </c>
      <c r="J262" s="59">
        <f t="shared" ref="J262:J266" si="113">C262*0.89</f>
        <v>363.05324999999999</v>
      </c>
      <c r="K262" s="59">
        <f t="shared" ref="K262:K266" si="114">C262*0.87</f>
        <v>354.89474999999999</v>
      </c>
      <c r="L262" s="59">
        <f t="shared" ref="L262:L266" si="115">C262*0.85</f>
        <v>346.73624999999998</v>
      </c>
      <c r="M262" s="59">
        <f t="shared" ref="M262:M266" si="116">C262*0.83</f>
        <v>338.57774999999998</v>
      </c>
    </row>
    <row r="263" spans="1:13" ht="19.7" customHeight="1" x14ac:dyDescent="0.25">
      <c r="A263" s="61" t="s">
        <v>1100</v>
      </c>
      <c r="B263" s="385" t="s">
        <v>964</v>
      </c>
      <c r="C263" s="701">
        <v>470.92500000000001</v>
      </c>
      <c r="D263" s="702"/>
      <c r="E263" s="447">
        <f t="shared" si="108"/>
        <v>461.50650000000002</v>
      </c>
      <c r="F263" s="60">
        <f t="shared" si="109"/>
        <v>456.79725000000002</v>
      </c>
      <c r="G263" s="60">
        <f t="shared" si="110"/>
        <v>447.37874999999997</v>
      </c>
      <c r="H263" s="60">
        <f t="shared" si="111"/>
        <v>437.96025000000003</v>
      </c>
      <c r="I263" s="60">
        <f t="shared" si="112"/>
        <v>428.54175000000004</v>
      </c>
      <c r="J263" s="60">
        <f t="shared" si="113"/>
        <v>419.12325000000004</v>
      </c>
      <c r="K263" s="60">
        <f t="shared" si="114"/>
        <v>409.70474999999999</v>
      </c>
      <c r="L263" s="60">
        <f t="shared" si="115"/>
        <v>400.28625</v>
      </c>
      <c r="M263" s="60">
        <f t="shared" si="116"/>
        <v>390.86775</v>
      </c>
    </row>
    <row r="264" spans="1:13" ht="19.7" customHeight="1" x14ac:dyDescent="0.25">
      <c r="A264" s="62" t="s">
        <v>1101</v>
      </c>
      <c r="B264" s="386" t="s">
        <v>965</v>
      </c>
      <c r="C264" s="707">
        <v>546.96600000000001</v>
      </c>
      <c r="D264" s="708"/>
      <c r="E264" s="448">
        <f t="shared" si="108"/>
        <v>536.02667999999994</v>
      </c>
      <c r="F264" s="59">
        <f t="shared" si="109"/>
        <v>530.55701999999997</v>
      </c>
      <c r="G264" s="59">
        <f t="shared" si="110"/>
        <v>519.61770000000001</v>
      </c>
      <c r="H264" s="59">
        <f t="shared" si="111"/>
        <v>508.67838000000006</v>
      </c>
      <c r="I264" s="59">
        <f t="shared" si="112"/>
        <v>497.73906000000005</v>
      </c>
      <c r="J264" s="59">
        <f t="shared" si="113"/>
        <v>486.79974000000004</v>
      </c>
      <c r="K264" s="59">
        <f t="shared" si="114"/>
        <v>475.86041999999998</v>
      </c>
      <c r="L264" s="59">
        <f t="shared" si="115"/>
        <v>464.92109999999997</v>
      </c>
      <c r="M264" s="59">
        <f t="shared" si="116"/>
        <v>453.98177999999996</v>
      </c>
    </row>
    <row r="265" spans="1:13" ht="19.7" customHeight="1" x14ac:dyDescent="0.25">
      <c r="A265" s="61" t="s">
        <v>1102</v>
      </c>
      <c r="B265" s="385" t="s">
        <v>966</v>
      </c>
      <c r="C265" s="701">
        <v>614.37599999999998</v>
      </c>
      <c r="D265" s="702"/>
      <c r="E265" s="447">
        <f t="shared" si="108"/>
        <v>602.08848</v>
      </c>
      <c r="F265" s="60">
        <f t="shared" si="109"/>
        <v>595.94471999999996</v>
      </c>
      <c r="G265" s="60">
        <f t="shared" si="110"/>
        <v>583.65719999999999</v>
      </c>
      <c r="H265" s="60">
        <f t="shared" si="111"/>
        <v>571.36968000000002</v>
      </c>
      <c r="I265" s="60">
        <f t="shared" si="112"/>
        <v>559.08216000000004</v>
      </c>
      <c r="J265" s="60">
        <f t="shared" si="113"/>
        <v>546.79463999999996</v>
      </c>
      <c r="K265" s="60">
        <f t="shared" si="114"/>
        <v>534.50711999999999</v>
      </c>
      <c r="L265" s="60">
        <f t="shared" si="115"/>
        <v>522.21960000000001</v>
      </c>
      <c r="M265" s="60">
        <f t="shared" si="116"/>
        <v>509.93207999999993</v>
      </c>
    </row>
    <row r="266" spans="1:13" s="5" customFormat="1" ht="19.7" customHeight="1" x14ac:dyDescent="0.25">
      <c r="A266" s="62" t="s">
        <v>1103</v>
      </c>
      <c r="B266" s="386" t="s">
        <v>967</v>
      </c>
      <c r="C266" s="707">
        <v>687.58200000000011</v>
      </c>
      <c r="D266" s="708"/>
      <c r="E266" s="448">
        <f t="shared" si="108"/>
        <v>673.83036000000004</v>
      </c>
      <c r="F266" s="59">
        <f t="shared" si="109"/>
        <v>666.95454000000007</v>
      </c>
      <c r="G266" s="59">
        <f t="shared" si="110"/>
        <v>653.20290000000011</v>
      </c>
      <c r="H266" s="59">
        <f t="shared" si="111"/>
        <v>639.45126000000016</v>
      </c>
      <c r="I266" s="59">
        <f t="shared" si="112"/>
        <v>625.6996200000001</v>
      </c>
      <c r="J266" s="59">
        <f t="shared" si="113"/>
        <v>611.94798000000014</v>
      </c>
      <c r="K266" s="59">
        <f t="shared" si="114"/>
        <v>598.19634000000008</v>
      </c>
      <c r="L266" s="59">
        <f t="shared" si="115"/>
        <v>584.44470000000013</v>
      </c>
      <c r="M266" s="59">
        <f t="shared" si="116"/>
        <v>570.69306000000006</v>
      </c>
    </row>
    <row r="267" spans="1:13" s="5" customFormat="1" ht="19.7" customHeight="1" x14ac:dyDescent="0.25">
      <c r="A267" s="464" t="s">
        <v>1064</v>
      </c>
      <c r="B267" s="465"/>
      <c r="C267" s="465"/>
      <c r="D267" s="465"/>
      <c r="E267" s="465"/>
      <c r="F267" s="465"/>
      <c r="G267" s="465"/>
      <c r="H267" s="465"/>
      <c r="I267" s="465"/>
      <c r="J267" s="465"/>
      <c r="K267" s="465"/>
      <c r="L267" s="465"/>
      <c r="M267" s="466"/>
    </row>
    <row r="268" spans="1:13" s="5" customFormat="1" ht="19.7" customHeight="1" x14ac:dyDescent="0.25">
      <c r="A268" s="61" t="s">
        <v>991</v>
      </c>
      <c r="B268" s="385" t="s">
        <v>969</v>
      </c>
      <c r="C268" s="701">
        <v>161.44814664466978</v>
      </c>
      <c r="D268" s="702"/>
      <c r="E268" s="293">
        <f>C268*0.98</f>
        <v>158.21918371177637</v>
      </c>
      <c r="F268" s="60">
        <f>C268*0.97</f>
        <v>156.60470224532969</v>
      </c>
      <c r="G268" s="60">
        <f>C268*0.95</f>
        <v>153.37573931243628</v>
      </c>
      <c r="H268" s="60">
        <f>C268*0.93</f>
        <v>150.1467763795429</v>
      </c>
      <c r="I268" s="60">
        <f>C268*0.91</f>
        <v>146.91781344664949</v>
      </c>
      <c r="J268" s="60">
        <f>C268*0.89</f>
        <v>143.68885051375611</v>
      </c>
      <c r="K268" s="60">
        <f>C268*0.87</f>
        <v>140.4598875808627</v>
      </c>
      <c r="L268" s="60">
        <f>C268*0.85</f>
        <v>137.23092464796932</v>
      </c>
      <c r="M268" s="60">
        <f>C268*0.83</f>
        <v>134.00196171507591</v>
      </c>
    </row>
    <row r="269" spans="1:13" s="5" customFormat="1" ht="19.7" customHeight="1" x14ac:dyDescent="0.25">
      <c r="A269" s="62" t="s">
        <v>489</v>
      </c>
      <c r="B269" s="386" t="s">
        <v>970</v>
      </c>
      <c r="C269" s="707">
        <v>415.07062464297513</v>
      </c>
      <c r="D269" s="708"/>
      <c r="E269" s="297">
        <f t="shared" ref="E269:E273" si="117">C269*0.98</f>
        <v>406.76921215011561</v>
      </c>
      <c r="F269" s="59">
        <f t="shared" ref="F269:F273" si="118">C269*0.97</f>
        <v>402.61850590368584</v>
      </c>
      <c r="G269" s="59">
        <f t="shared" ref="G269:G273" si="119">C269*0.95</f>
        <v>394.31709341082637</v>
      </c>
      <c r="H269" s="59">
        <f t="shared" ref="H269:H273" si="120">C269*0.93</f>
        <v>386.0156809179669</v>
      </c>
      <c r="I269" s="59">
        <f t="shared" ref="I269:I273" si="121">C269*0.91</f>
        <v>377.71426842510738</v>
      </c>
      <c r="J269" s="59">
        <f t="shared" ref="J269:J273" si="122">C269*0.89</f>
        <v>369.41285593224785</v>
      </c>
      <c r="K269" s="59">
        <f t="shared" ref="K269:K273" si="123">C269*0.87</f>
        <v>361.11144343938838</v>
      </c>
      <c r="L269" s="59">
        <f t="shared" ref="L269:L273" si="124">C269*0.85</f>
        <v>352.81003094652885</v>
      </c>
      <c r="M269" s="59">
        <f t="shared" ref="M269:M273" si="125">C269*0.83</f>
        <v>344.50861845366933</v>
      </c>
    </row>
    <row r="270" spans="1:13" s="5" customFormat="1" ht="19.7" customHeight="1" x14ac:dyDescent="0.25">
      <c r="A270" s="61" t="s">
        <v>490</v>
      </c>
      <c r="B270" s="385" t="s">
        <v>971</v>
      </c>
      <c r="C270" s="701">
        <v>476.95690615286969</v>
      </c>
      <c r="D270" s="702"/>
      <c r="E270" s="293">
        <f t="shared" si="117"/>
        <v>467.41776802981229</v>
      </c>
      <c r="F270" s="60">
        <f t="shared" si="118"/>
        <v>462.64819896828357</v>
      </c>
      <c r="G270" s="60">
        <f t="shared" si="119"/>
        <v>453.10906084522617</v>
      </c>
      <c r="H270" s="60">
        <f t="shared" si="120"/>
        <v>443.56992272216883</v>
      </c>
      <c r="I270" s="60">
        <f t="shared" si="121"/>
        <v>434.03078459911143</v>
      </c>
      <c r="J270" s="60">
        <f t="shared" si="122"/>
        <v>424.49164647605403</v>
      </c>
      <c r="K270" s="60">
        <f t="shared" si="123"/>
        <v>414.95250835299663</v>
      </c>
      <c r="L270" s="60">
        <f t="shared" si="124"/>
        <v>405.41337022993923</v>
      </c>
      <c r="M270" s="60">
        <f t="shared" si="125"/>
        <v>395.87423210688183</v>
      </c>
    </row>
    <row r="271" spans="1:13" s="5" customFormat="1" ht="19.7" customHeight="1" x14ac:dyDescent="0.25">
      <c r="A271" s="62" t="s">
        <v>491</v>
      </c>
      <c r="B271" s="386" t="s">
        <v>972</v>
      </c>
      <c r="C271" s="707">
        <v>538.84318766276419</v>
      </c>
      <c r="D271" s="708"/>
      <c r="E271" s="297">
        <f t="shared" si="117"/>
        <v>528.06632390950892</v>
      </c>
      <c r="F271" s="59">
        <f t="shared" si="118"/>
        <v>522.67789203288123</v>
      </c>
      <c r="G271" s="59">
        <f t="shared" si="119"/>
        <v>511.90102827962596</v>
      </c>
      <c r="H271" s="59">
        <f t="shared" si="120"/>
        <v>501.12416452637075</v>
      </c>
      <c r="I271" s="59">
        <f t="shared" si="121"/>
        <v>490.34730077311542</v>
      </c>
      <c r="J271" s="59">
        <f t="shared" si="122"/>
        <v>479.57043701986015</v>
      </c>
      <c r="K271" s="59">
        <f t="shared" si="123"/>
        <v>468.79357326660482</v>
      </c>
      <c r="L271" s="59">
        <f t="shared" si="124"/>
        <v>458.01670951334955</v>
      </c>
      <c r="M271" s="59">
        <f t="shared" si="125"/>
        <v>447.23984576009428</v>
      </c>
    </row>
    <row r="272" spans="1:13" s="5" customFormat="1" ht="19.7" customHeight="1" x14ac:dyDescent="0.25">
      <c r="A272" s="61" t="s">
        <v>492</v>
      </c>
      <c r="B272" s="385" t="s">
        <v>973</v>
      </c>
      <c r="C272" s="701">
        <v>600.56310820085776</v>
      </c>
      <c r="D272" s="702"/>
      <c r="E272" s="293">
        <f t="shared" si="117"/>
        <v>588.55184603684063</v>
      </c>
      <c r="F272" s="60">
        <f t="shared" si="118"/>
        <v>582.54621495483195</v>
      </c>
      <c r="G272" s="60">
        <f t="shared" si="119"/>
        <v>570.53495279081483</v>
      </c>
      <c r="H272" s="60">
        <f t="shared" si="120"/>
        <v>558.5236906267977</v>
      </c>
      <c r="I272" s="60">
        <f t="shared" si="121"/>
        <v>546.51242846278058</v>
      </c>
      <c r="J272" s="60">
        <f t="shared" si="122"/>
        <v>534.50116629876345</v>
      </c>
      <c r="K272" s="60">
        <f t="shared" si="123"/>
        <v>522.48990413474621</v>
      </c>
      <c r="L272" s="60">
        <f t="shared" si="124"/>
        <v>510.47864197072909</v>
      </c>
      <c r="M272" s="60">
        <f t="shared" si="125"/>
        <v>498.4673798067119</v>
      </c>
    </row>
    <row r="273" spans="1:13" s="5" customFormat="1" ht="19.7" customHeight="1" x14ac:dyDescent="0.25">
      <c r="A273" s="62" t="s">
        <v>493</v>
      </c>
      <c r="B273" s="386" t="s">
        <v>974</v>
      </c>
      <c r="C273" s="707">
        <v>662.44938971075226</v>
      </c>
      <c r="D273" s="708"/>
      <c r="E273" s="297">
        <f t="shared" si="117"/>
        <v>649.2004019165372</v>
      </c>
      <c r="F273" s="59">
        <f t="shared" si="118"/>
        <v>642.57590801942968</v>
      </c>
      <c r="G273" s="59">
        <f t="shared" si="119"/>
        <v>629.32692022521462</v>
      </c>
      <c r="H273" s="59">
        <f t="shared" si="120"/>
        <v>616.07793243099968</v>
      </c>
      <c r="I273" s="59">
        <f t="shared" si="121"/>
        <v>602.82894463678463</v>
      </c>
      <c r="J273" s="59">
        <f t="shared" si="122"/>
        <v>589.57995684256957</v>
      </c>
      <c r="K273" s="59">
        <f t="shared" si="123"/>
        <v>576.3309690483544</v>
      </c>
      <c r="L273" s="59">
        <f t="shared" si="124"/>
        <v>563.08198125413935</v>
      </c>
      <c r="M273" s="59">
        <f t="shared" si="125"/>
        <v>549.8329934599243</v>
      </c>
    </row>
    <row r="274" spans="1:13" s="5" customFormat="1" ht="19.7" customHeight="1" thickBot="1" x14ac:dyDescent="0.3">
      <c r="A274" s="270" t="s">
        <v>975</v>
      </c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271"/>
    </row>
    <row r="275" spans="1:13" ht="19.7" customHeight="1" x14ac:dyDescent="0.25">
      <c r="A275" s="233" t="s">
        <v>712</v>
      </c>
      <c r="B275" s="387" t="s">
        <v>957</v>
      </c>
      <c r="C275" s="687">
        <v>543.94200000000001</v>
      </c>
      <c r="D275" s="688"/>
      <c r="E275" s="292">
        <f>C275*0.98</f>
        <v>533.06316000000004</v>
      </c>
      <c r="F275" s="209">
        <f>C275*0.97</f>
        <v>527.62374</v>
      </c>
      <c r="G275" s="209">
        <f>C275*0.95</f>
        <v>516.74490000000003</v>
      </c>
      <c r="H275" s="209">
        <f>C275*0.93</f>
        <v>505.86606000000006</v>
      </c>
      <c r="I275" s="209">
        <f>C275*0.91</f>
        <v>494.98722000000004</v>
      </c>
      <c r="J275" s="209">
        <f>C275*0.89</f>
        <v>484.10838000000001</v>
      </c>
      <c r="K275" s="209">
        <f>C275*0.87</f>
        <v>473.22953999999999</v>
      </c>
      <c r="L275" s="209">
        <f>C275*0.85</f>
        <v>462.35070000000002</v>
      </c>
      <c r="M275" s="210">
        <f>C275*0.83</f>
        <v>451.47185999999999</v>
      </c>
    </row>
    <row r="276" spans="1:13" ht="19.7" customHeight="1" thickBot="1" x14ac:dyDescent="0.3">
      <c r="A276" s="235" t="s">
        <v>713</v>
      </c>
      <c r="B276" s="390" t="s">
        <v>957</v>
      </c>
      <c r="C276" s="689">
        <v>830.27700000000004</v>
      </c>
      <c r="D276" s="690"/>
      <c r="E276" s="358">
        <f t="shared" ref="E276:E282" si="126">C276*0.98</f>
        <v>813.67146000000002</v>
      </c>
      <c r="F276" s="207">
        <f t="shared" ref="F276:F282" si="127">C276*0.97</f>
        <v>805.36869000000002</v>
      </c>
      <c r="G276" s="207">
        <f t="shared" ref="G276:G282" si="128">C276*0.95</f>
        <v>788.76315</v>
      </c>
      <c r="H276" s="207">
        <f t="shared" ref="H276:H282" si="129">C276*0.93</f>
        <v>772.15761000000009</v>
      </c>
      <c r="I276" s="207">
        <f t="shared" ref="I276:I282" si="130">C276*0.91</f>
        <v>755.55207000000007</v>
      </c>
      <c r="J276" s="207">
        <f t="shared" ref="J276:J282" si="131">C276*0.89</f>
        <v>738.94653000000005</v>
      </c>
      <c r="K276" s="207">
        <f t="shared" ref="K276:K282" si="132">C276*0.87</f>
        <v>722.34099000000003</v>
      </c>
      <c r="L276" s="207">
        <f t="shared" ref="L276:L282" si="133">C276*0.85</f>
        <v>705.73545000000001</v>
      </c>
      <c r="M276" s="208">
        <f t="shared" ref="M276:M282" si="134">C276*0.83</f>
        <v>689.12991</v>
      </c>
    </row>
    <row r="277" spans="1:13" ht="19.7" customHeight="1" x14ac:dyDescent="0.25">
      <c r="A277" s="233" t="s">
        <v>714</v>
      </c>
      <c r="B277" s="387" t="s">
        <v>958</v>
      </c>
      <c r="C277" s="687">
        <v>728.53200000000004</v>
      </c>
      <c r="D277" s="688"/>
      <c r="E277" s="292">
        <f t="shared" si="126"/>
        <v>713.96136000000001</v>
      </c>
      <c r="F277" s="209">
        <f t="shared" si="127"/>
        <v>706.67604000000006</v>
      </c>
      <c r="G277" s="209">
        <f t="shared" si="128"/>
        <v>692.10540000000003</v>
      </c>
      <c r="H277" s="209">
        <f t="shared" si="129"/>
        <v>677.53476000000012</v>
      </c>
      <c r="I277" s="209">
        <f t="shared" si="130"/>
        <v>662.96412000000009</v>
      </c>
      <c r="J277" s="209">
        <f t="shared" si="131"/>
        <v>648.39348000000007</v>
      </c>
      <c r="K277" s="209">
        <f t="shared" si="132"/>
        <v>633.82284000000004</v>
      </c>
      <c r="L277" s="209">
        <f t="shared" si="133"/>
        <v>619.25220000000002</v>
      </c>
      <c r="M277" s="210">
        <f t="shared" si="134"/>
        <v>604.68155999999999</v>
      </c>
    </row>
    <row r="278" spans="1:13" ht="19.7" customHeight="1" thickBot="1" x14ac:dyDescent="0.3">
      <c r="A278" s="235" t="s">
        <v>715</v>
      </c>
      <c r="B278" s="390" t="s">
        <v>958</v>
      </c>
      <c r="C278" s="689">
        <v>1112.9580000000001</v>
      </c>
      <c r="D278" s="690"/>
      <c r="E278" s="358">
        <f t="shared" si="126"/>
        <v>1090.69884</v>
      </c>
      <c r="F278" s="207">
        <f t="shared" si="127"/>
        <v>1079.56926</v>
      </c>
      <c r="G278" s="207">
        <f t="shared" si="128"/>
        <v>1057.3100999999999</v>
      </c>
      <c r="H278" s="207">
        <f t="shared" si="129"/>
        <v>1035.0509400000001</v>
      </c>
      <c r="I278" s="207">
        <f t="shared" si="130"/>
        <v>1012.7917800000001</v>
      </c>
      <c r="J278" s="207">
        <f t="shared" si="131"/>
        <v>990.53262000000007</v>
      </c>
      <c r="K278" s="207">
        <f t="shared" si="132"/>
        <v>968.27346000000011</v>
      </c>
      <c r="L278" s="207">
        <f t="shared" si="133"/>
        <v>946.01430000000005</v>
      </c>
      <c r="M278" s="208">
        <f t="shared" si="134"/>
        <v>923.75513999999998</v>
      </c>
    </row>
    <row r="279" spans="1:13" ht="19.7" customHeight="1" x14ac:dyDescent="0.25">
      <c r="A279" s="233" t="s">
        <v>716</v>
      </c>
      <c r="B279" s="387" t="s">
        <v>959</v>
      </c>
      <c r="C279" s="687">
        <v>883.13400000000013</v>
      </c>
      <c r="D279" s="688"/>
      <c r="E279" s="292">
        <f t="shared" si="126"/>
        <v>865.47132000000011</v>
      </c>
      <c r="F279" s="209">
        <f t="shared" si="127"/>
        <v>856.63998000000015</v>
      </c>
      <c r="G279" s="209">
        <f t="shared" si="128"/>
        <v>838.97730000000013</v>
      </c>
      <c r="H279" s="209">
        <f t="shared" si="129"/>
        <v>821.31462000000022</v>
      </c>
      <c r="I279" s="209">
        <f t="shared" si="130"/>
        <v>803.6519400000002</v>
      </c>
      <c r="J279" s="209">
        <f t="shared" si="131"/>
        <v>785.98926000000017</v>
      </c>
      <c r="K279" s="209">
        <f t="shared" si="132"/>
        <v>768.32658000000015</v>
      </c>
      <c r="L279" s="209">
        <f t="shared" si="133"/>
        <v>750.66390000000013</v>
      </c>
      <c r="M279" s="210">
        <f t="shared" si="134"/>
        <v>733.0012200000001</v>
      </c>
    </row>
    <row r="280" spans="1:13" ht="19.7" customHeight="1" thickBot="1" x14ac:dyDescent="0.3">
      <c r="A280" s="235" t="s">
        <v>717</v>
      </c>
      <c r="B280" s="390" t="s">
        <v>959</v>
      </c>
      <c r="C280" s="689">
        <v>1395.702</v>
      </c>
      <c r="D280" s="690"/>
      <c r="E280" s="358">
        <f t="shared" si="126"/>
        <v>1367.7879599999999</v>
      </c>
      <c r="F280" s="207">
        <f t="shared" si="127"/>
        <v>1353.8309400000001</v>
      </c>
      <c r="G280" s="207">
        <f t="shared" si="128"/>
        <v>1325.9168999999999</v>
      </c>
      <c r="H280" s="207">
        <f t="shared" si="129"/>
        <v>1298.0028600000001</v>
      </c>
      <c r="I280" s="207">
        <f t="shared" si="130"/>
        <v>1270.0888199999999</v>
      </c>
      <c r="J280" s="207">
        <f t="shared" si="131"/>
        <v>1242.1747800000001</v>
      </c>
      <c r="K280" s="207">
        <f t="shared" si="132"/>
        <v>1214.2607399999999</v>
      </c>
      <c r="L280" s="207">
        <f t="shared" si="133"/>
        <v>1186.3467000000001</v>
      </c>
      <c r="M280" s="208">
        <f t="shared" si="134"/>
        <v>1158.4326599999999</v>
      </c>
    </row>
    <row r="281" spans="1:13" ht="19.7" customHeight="1" x14ac:dyDescent="0.25">
      <c r="A281" s="233" t="s">
        <v>718</v>
      </c>
      <c r="B281" s="387" t="s">
        <v>960</v>
      </c>
      <c r="C281" s="687">
        <v>1020.6</v>
      </c>
      <c r="D281" s="688"/>
      <c r="E281" s="292">
        <f t="shared" si="126"/>
        <v>1000.188</v>
      </c>
      <c r="F281" s="209">
        <f t="shared" si="127"/>
        <v>989.98199999999997</v>
      </c>
      <c r="G281" s="209">
        <f t="shared" si="128"/>
        <v>969.56999999999994</v>
      </c>
      <c r="H281" s="209">
        <f t="shared" si="129"/>
        <v>949.15800000000002</v>
      </c>
      <c r="I281" s="209">
        <f t="shared" si="130"/>
        <v>928.74600000000009</v>
      </c>
      <c r="J281" s="209">
        <f t="shared" si="131"/>
        <v>908.33400000000006</v>
      </c>
      <c r="K281" s="209">
        <f t="shared" si="132"/>
        <v>887.92200000000003</v>
      </c>
      <c r="L281" s="209">
        <f t="shared" si="133"/>
        <v>867.51</v>
      </c>
      <c r="M281" s="210">
        <f t="shared" si="134"/>
        <v>847.09799999999996</v>
      </c>
    </row>
    <row r="282" spans="1:13" ht="19.7" customHeight="1" thickBot="1" x14ac:dyDescent="0.3">
      <c r="A282" s="235" t="s">
        <v>719</v>
      </c>
      <c r="B282" s="390" t="s">
        <v>960</v>
      </c>
      <c r="C282" s="545">
        <v>1678.1310000000001</v>
      </c>
      <c r="D282" s="546"/>
      <c r="E282" s="358">
        <f t="shared" si="126"/>
        <v>1644.5683800000002</v>
      </c>
      <c r="F282" s="207">
        <f t="shared" si="127"/>
        <v>1627.7870700000001</v>
      </c>
      <c r="G282" s="207">
        <f t="shared" si="128"/>
        <v>1594.2244499999999</v>
      </c>
      <c r="H282" s="207">
        <f t="shared" si="129"/>
        <v>1560.6618300000002</v>
      </c>
      <c r="I282" s="207">
        <f t="shared" si="130"/>
        <v>1527.0992100000001</v>
      </c>
      <c r="J282" s="207">
        <f t="shared" si="131"/>
        <v>1493.5365900000002</v>
      </c>
      <c r="K282" s="207">
        <f t="shared" si="132"/>
        <v>1459.97397</v>
      </c>
      <c r="L282" s="207">
        <f t="shared" si="133"/>
        <v>1426.4113500000001</v>
      </c>
      <c r="M282" s="208">
        <f t="shared" si="134"/>
        <v>1392.8487299999999</v>
      </c>
    </row>
    <row r="283" spans="1:13" ht="19.7" customHeight="1" thickBot="1" x14ac:dyDescent="0.3">
      <c r="A283" s="444" t="s">
        <v>990</v>
      </c>
      <c r="B283" s="445"/>
      <c r="C283" s="445"/>
      <c r="D283" s="445"/>
      <c r="E283" s="445"/>
      <c r="F283" s="445"/>
      <c r="G283" s="445"/>
      <c r="H283" s="445"/>
      <c r="I283" s="445"/>
      <c r="J283" s="445"/>
      <c r="K283" s="445"/>
      <c r="L283" s="445"/>
      <c r="M283" s="446"/>
    </row>
    <row r="284" spans="1:13" ht="19.7" customHeight="1" x14ac:dyDescent="0.25">
      <c r="A284" s="233" t="s">
        <v>720</v>
      </c>
      <c r="B284" s="387" t="s">
        <v>957</v>
      </c>
      <c r="C284" s="687">
        <v>127.512</v>
      </c>
      <c r="D284" s="688"/>
      <c r="E284" s="292">
        <f>C284*0.98</f>
        <v>124.96176</v>
      </c>
      <c r="F284" s="209">
        <f>C284*0.97</f>
        <v>123.68664</v>
      </c>
      <c r="G284" s="209">
        <f>C284*0.95</f>
        <v>121.13639999999999</v>
      </c>
      <c r="H284" s="209">
        <f>C284*0.93</f>
        <v>118.58616000000001</v>
      </c>
      <c r="I284" s="209">
        <f>C284*0.91</f>
        <v>116.03592</v>
      </c>
      <c r="J284" s="209">
        <f>C284*0.89</f>
        <v>113.48568</v>
      </c>
      <c r="K284" s="209">
        <f>C284*0.87</f>
        <v>110.93544</v>
      </c>
      <c r="L284" s="209">
        <f>C284*0.85</f>
        <v>108.3852</v>
      </c>
      <c r="M284" s="210">
        <f>C284*0.83</f>
        <v>105.83496</v>
      </c>
    </row>
    <row r="285" spans="1:13" ht="19.7" customHeight="1" x14ac:dyDescent="0.25">
      <c r="A285" s="237" t="s">
        <v>721</v>
      </c>
      <c r="B285" s="388" t="s">
        <v>957</v>
      </c>
      <c r="C285" s="530">
        <v>222.39000000000001</v>
      </c>
      <c r="D285" s="531"/>
      <c r="E285" s="361">
        <f t="shared" ref="E285:E299" si="135">C285*0.98</f>
        <v>217.94220000000001</v>
      </c>
      <c r="F285" s="28">
        <f t="shared" ref="F285:F299" si="136">C285*0.97</f>
        <v>215.7183</v>
      </c>
      <c r="G285" s="28">
        <f t="shared" ref="G285:G299" si="137">C285*0.95</f>
        <v>211.2705</v>
      </c>
      <c r="H285" s="28">
        <f t="shared" ref="H285:H299" si="138">C285*0.93</f>
        <v>206.82270000000003</v>
      </c>
      <c r="I285" s="28">
        <f t="shared" ref="I285:I299" si="139">C285*0.91</f>
        <v>202.37490000000003</v>
      </c>
      <c r="J285" s="28">
        <f t="shared" ref="J285:J299" si="140">C285*0.89</f>
        <v>197.92710000000002</v>
      </c>
      <c r="K285" s="28">
        <f t="shared" ref="K285:K299" si="141">C285*0.87</f>
        <v>193.47930000000002</v>
      </c>
      <c r="L285" s="28">
        <f t="shared" ref="L285:L299" si="142">C285*0.85</f>
        <v>189.03149999999999</v>
      </c>
      <c r="M285" s="211">
        <f t="shared" ref="M285:M299" si="143">C285*0.83</f>
        <v>184.58369999999999</v>
      </c>
    </row>
    <row r="286" spans="1:13" ht="19.7" customHeight="1" x14ac:dyDescent="0.25">
      <c r="A286" s="238" t="s">
        <v>722</v>
      </c>
      <c r="B286" s="389" t="s">
        <v>957</v>
      </c>
      <c r="C286" s="532">
        <v>309.89699999999999</v>
      </c>
      <c r="D286" s="533"/>
      <c r="E286" s="362">
        <f t="shared" si="135"/>
        <v>303.69905999999997</v>
      </c>
      <c r="F286" s="29">
        <f t="shared" si="136"/>
        <v>300.60008999999997</v>
      </c>
      <c r="G286" s="29">
        <f t="shared" si="137"/>
        <v>294.40215000000001</v>
      </c>
      <c r="H286" s="29">
        <f t="shared" si="138"/>
        <v>288.20420999999999</v>
      </c>
      <c r="I286" s="29">
        <f t="shared" si="139"/>
        <v>282.00627000000003</v>
      </c>
      <c r="J286" s="29">
        <f t="shared" si="140"/>
        <v>275.80833000000001</v>
      </c>
      <c r="K286" s="29">
        <f t="shared" si="141"/>
        <v>269.61039</v>
      </c>
      <c r="L286" s="29">
        <f t="shared" si="142"/>
        <v>263.41244999999998</v>
      </c>
      <c r="M286" s="202">
        <f t="shared" si="143"/>
        <v>257.21450999999996</v>
      </c>
    </row>
    <row r="287" spans="1:13" ht="19.7" customHeight="1" thickBot="1" x14ac:dyDescent="0.3">
      <c r="A287" s="235" t="s">
        <v>723</v>
      </c>
      <c r="B287" s="390" t="s">
        <v>957</v>
      </c>
      <c r="C287" s="689">
        <v>427.6020809838169</v>
      </c>
      <c r="D287" s="690"/>
      <c r="E287" s="358">
        <f t="shared" si="135"/>
        <v>419.05003936414056</v>
      </c>
      <c r="F287" s="207">
        <f t="shared" si="136"/>
        <v>414.77401855430236</v>
      </c>
      <c r="G287" s="207">
        <f t="shared" si="137"/>
        <v>406.22197693462601</v>
      </c>
      <c r="H287" s="207">
        <f t="shared" si="138"/>
        <v>397.66993531494973</v>
      </c>
      <c r="I287" s="207">
        <f t="shared" si="139"/>
        <v>389.11789369527338</v>
      </c>
      <c r="J287" s="207">
        <f t="shared" si="140"/>
        <v>380.56585207559704</v>
      </c>
      <c r="K287" s="207">
        <f t="shared" si="141"/>
        <v>372.01381045592069</v>
      </c>
      <c r="L287" s="207">
        <f t="shared" si="142"/>
        <v>363.46176883624435</v>
      </c>
      <c r="M287" s="208">
        <f t="shared" si="143"/>
        <v>354.909727216568</v>
      </c>
    </row>
    <row r="288" spans="1:13" ht="19.7" customHeight="1" x14ac:dyDescent="0.25">
      <c r="A288" s="391" t="s">
        <v>724</v>
      </c>
      <c r="B288" s="392" t="s">
        <v>958</v>
      </c>
      <c r="C288" s="691">
        <v>170.79300000000001</v>
      </c>
      <c r="D288" s="692"/>
      <c r="E288" s="393">
        <f t="shared" si="135"/>
        <v>167.37714</v>
      </c>
      <c r="F288" s="254">
        <f t="shared" si="136"/>
        <v>165.66920999999999</v>
      </c>
      <c r="G288" s="254">
        <f t="shared" si="137"/>
        <v>162.25335000000001</v>
      </c>
      <c r="H288" s="254">
        <f t="shared" si="138"/>
        <v>158.83749</v>
      </c>
      <c r="I288" s="254">
        <f t="shared" si="139"/>
        <v>155.42163000000002</v>
      </c>
      <c r="J288" s="254">
        <f t="shared" si="140"/>
        <v>152.00577000000001</v>
      </c>
      <c r="K288" s="254">
        <f t="shared" si="141"/>
        <v>148.58991</v>
      </c>
      <c r="L288" s="254">
        <f t="shared" si="142"/>
        <v>145.17404999999999</v>
      </c>
      <c r="M288" s="255">
        <f t="shared" si="143"/>
        <v>141.75818999999998</v>
      </c>
    </row>
    <row r="289" spans="1:13" ht="19.7" customHeight="1" x14ac:dyDescent="0.25">
      <c r="A289" s="237" t="s">
        <v>726</v>
      </c>
      <c r="B289" s="388" t="s">
        <v>977</v>
      </c>
      <c r="C289" s="530">
        <v>297.17099999999999</v>
      </c>
      <c r="D289" s="531"/>
      <c r="E289" s="361">
        <f t="shared" si="135"/>
        <v>291.22757999999999</v>
      </c>
      <c r="F289" s="28">
        <f t="shared" si="136"/>
        <v>288.25586999999996</v>
      </c>
      <c r="G289" s="28">
        <f t="shared" si="137"/>
        <v>282.31244999999996</v>
      </c>
      <c r="H289" s="28">
        <f t="shared" si="138"/>
        <v>276.36903000000001</v>
      </c>
      <c r="I289" s="28">
        <f t="shared" si="139"/>
        <v>270.42561000000001</v>
      </c>
      <c r="J289" s="28">
        <f t="shared" si="140"/>
        <v>264.48219</v>
      </c>
      <c r="K289" s="28">
        <f t="shared" si="141"/>
        <v>258.53877</v>
      </c>
      <c r="L289" s="28">
        <f t="shared" si="142"/>
        <v>252.59535</v>
      </c>
      <c r="M289" s="211">
        <f t="shared" si="143"/>
        <v>246.65192999999999</v>
      </c>
    </row>
    <row r="290" spans="1:13" s="5" customFormat="1" ht="19.7" customHeight="1" x14ac:dyDescent="0.25">
      <c r="A290" s="394" t="s">
        <v>728</v>
      </c>
      <c r="B290" s="395" t="s">
        <v>958</v>
      </c>
      <c r="C290" s="695">
        <v>421.91701848246925</v>
      </c>
      <c r="D290" s="696"/>
      <c r="E290" s="396">
        <f t="shared" si="135"/>
        <v>413.47867811281986</v>
      </c>
      <c r="F290" s="262">
        <f t="shared" si="136"/>
        <v>409.25950792799517</v>
      </c>
      <c r="G290" s="262">
        <f t="shared" si="137"/>
        <v>400.82116755834579</v>
      </c>
      <c r="H290" s="262">
        <f t="shared" si="138"/>
        <v>392.38282718869641</v>
      </c>
      <c r="I290" s="262">
        <f t="shared" si="139"/>
        <v>383.94448681904703</v>
      </c>
      <c r="J290" s="262">
        <f t="shared" si="140"/>
        <v>375.50614644939765</v>
      </c>
      <c r="K290" s="262">
        <f t="shared" si="141"/>
        <v>367.06780607974827</v>
      </c>
      <c r="L290" s="262">
        <f t="shared" si="142"/>
        <v>358.62946571009883</v>
      </c>
      <c r="M290" s="263">
        <f t="shared" si="143"/>
        <v>350.19112534044945</v>
      </c>
    </row>
    <row r="291" spans="1:13" s="74" customFormat="1" ht="19.7" customHeight="1" thickBot="1" x14ac:dyDescent="0.3">
      <c r="A291" s="235" t="s">
        <v>731</v>
      </c>
      <c r="B291" s="390" t="s">
        <v>958</v>
      </c>
      <c r="C291" s="689">
        <v>572.05587068401087</v>
      </c>
      <c r="D291" s="690"/>
      <c r="E291" s="358">
        <f t="shared" si="135"/>
        <v>560.61475327033065</v>
      </c>
      <c r="F291" s="207">
        <f t="shared" si="136"/>
        <v>554.89419456349049</v>
      </c>
      <c r="G291" s="207">
        <f t="shared" si="137"/>
        <v>543.45307714981027</v>
      </c>
      <c r="H291" s="207">
        <f t="shared" si="138"/>
        <v>532.01195973613017</v>
      </c>
      <c r="I291" s="207">
        <f t="shared" si="139"/>
        <v>520.57084232244995</v>
      </c>
      <c r="J291" s="207">
        <f t="shared" si="140"/>
        <v>509.12972490876967</v>
      </c>
      <c r="K291" s="207">
        <f t="shared" si="141"/>
        <v>497.68860749508946</v>
      </c>
      <c r="L291" s="207">
        <f t="shared" si="142"/>
        <v>486.24749008140924</v>
      </c>
      <c r="M291" s="208">
        <f t="shared" si="143"/>
        <v>474.80637266772902</v>
      </c>
    </row>
    <row r="292" spans="1:13" s="74" customFormat="1" ht="19.7" customHeight="1" x14ac:dyDescent="0.25">
      <c r="A292" s="391" t="s">
        <v>725</v>
      </c>
      <c r="B292" s="392" t="s">
        <v>959</v>
      </c>
      <c r="C292" s="691">
        <v>211.17600000000002</v>
      </c>
      <c r="D292" s="692"/>
      <c r="E292" s="397">
        <f t="shared" si="135"/>
        <v>206.95248000000001</v>
      </c>
      <c r="F292" s="254">
        <f t="shared" si="136"/>
        <v>204.84072</v>
      </c>
      <c r="G292" s="254">
        <f t="shared" si="137"/>
        <v>200.6172</v>
      </c>
      <c r="H292" s="254">
        <f t="shared" si="138"/>
        <v>196.39368000000002</v>
      </c>
      <c r="I292" s="254">
        <f t="shared" si="139"/>
        <v>192.17016000000001</v>
      </c>
      <c r="J292" s="254">
        <f t="shared" si="140"/>
        <v>187.94664000000003</v>
      </c>
      <c r="K292" s="254">
        <f t="shared" si="141"/>
        <v>183.72312000000002</v>
      </c>
      <c r="L292" s="254">
        <f t="shared" si="142"/>
        <v>179.49960000000002</v>
      </c>
      <c r="M292" s="255">
        <f t="shared" si="143"/>
        <v>175.27608000000001</v>
      </c>
    </row>
    <row r="293" spans="1:13" s="5" customFormat="1" ht="19.7" customHeight="1" x14ac:dyDescent="0.25">
      <c r="A293" s="237" t="s">
        <v>727</v>
      </c>
      <c r="B293" s="388" t="s">
        <v>959</v>
      </c>
      <c r="C293" s="530">
        <v>367.47900000000004</v>
      </c>
      <c r="D293" s="531"/>
      <c r="E293" s="398">
        <f t="shared" si="135"/>
        <v>360.12942000000004</v>
      </c>
      <c r="F293" s="28">
        <f t="shared" si="136"/>
        <v>356.45463000000001</v>
      </c>
      <c r="G293" s="28">
        <f t="shared" si="137"/>
        <v>349.10505000000001</v>
      </c>
      <c r="H293" s="28">
        <f t="shared" si="138"/>
        <v>341.75547000000006</v>
      </c>
      <c r="I293" s="28">
        <f t="shared" si="139"/>
        <v>334.40589000000006</v>
      </c>
      <c r="J293" s="28">
        <f t="shared" si="140"/>
        <v>327.05631000000005</v>
      </c>
      <c r="K293" s="28">
        <f t="shared" si="141"/>
        <v>319.70673000000005</v>
      </c>
      <c r="L293" s="28">
        <f t="shared" si="142"/>
        <v>312.35715000000005</v>
      </c>
      <c r="M293" s="211">
        <f t="shared" si="143"/>
        <v>305.00757000000004</v>
      </c>
    </row>
    <row r="294" spans="1:13" s="5" customFormat="1" ht="19.7" customHeight="1" x14ac:dyDescent="0.25">
      <c r="A294" s="238" t="s">
        <v>733</v>
      </c>
      <c r="B294" s="389" t="s">
        <v>959</v>
      </c>
      <c r="C294" s="532">
        <v>549.4860000000001</v>
      </c>
      <c r="D294" s="533"/>
      <c r="E294" s="399">
        <f t="shared" si="135"/>
        <v>538.49628000000007</v>
      </c>
      <c r="F294" s="29">
        <f t="shared" si="136"/>
        <v>533.00142000000005</v>
      </c>
      <c r="G294" s="29">
        <f t="shared" si="137"/>
        <v>522.01170000000002</v>
      </c>
      <c r="H294" s="29">
        <f t="shared" si="138"/>
        <v>511.0219800000001</v>
      </c>
      <c r="I294" s="29">
        <f t="shared" si="139"/>
        <v>500.03226000000012</v>
      </c>
      <c r="J294" s="29">
        <f t="shared" si="140"/>
        <v>489.04254000000009</v>
      </c>
      <c r="K294" s="29">
        <f t="shared" si="141"/>
        <v>478.05282000000011</v>
      </c>
      <c r="L294" s="29">
        <f t="shared" si="142"/>
        <v>467.06310000000008</v>
      </c>
      <c r="M294" s="202">
        <f t="shared" si="143"/>
        <v>456.07338000000004</v>
      </c>
    </row>
    <row r="295" spans="1:13" s="5" customFormat="1" ht="19.7" customHeight="1" thickBot="1" x14ac:dyDescent="0.3">
      <c r="A295" s="235" t="s">
        <v>730</v>
      </c>
      <c r="B295" s="390" t="s">
        <v>959</v>
      </c>
      <c r="C295" s="689">
        <v>716.94580199419852</v>
      </c>
      <c r="D295" s="690"/>
      <c r="E295" s="400">
        <f t="shared" si="135"/>
        <v>702.60688595431452</v>
      </c>
      <c r="F295" s="207">
        <f t="shared" si="136"/>
        <v>695.43742793437252</v>
      </c>
      <c r="G295" s="207">
        <f t="shared" si="137"/>
        <v>681.09851189448852</v>
      </c>
      <c r="H295" s="207">
        <f t="shared" si="138"/>
        <v>666.75959585460464</v>
      </c>
      <c r="I295" s="207">
        <f t="shared" si="139"/>
        <v>652.42067981472064</v>
      </c>
      <c r="J295" s="207">
        <f t="shared" si="140"/>
        <v>638.08176377483665</v>
      </c>
      <c r="K295" s="207">
        <f t="shared" si="141"/>
        <v>623.74284773495276</v>
      </c>
      <c r="L295" s="207">
        <f t="shared" si="142"/>
        <v>609.40393169506876</v>
      </c>
      <c r="M295" s="208">
        <f t="shared" si="143"/>
        <v>595.06501565518477</v>
      </c>
    </row>
    <row r="296" spans="1:13" s="5" customFormat="1" ht="19.7" customHeight="1" x14ac:dyDescent="0.25">
      <c r="A296" s="391" t="s">
        <v>735</v>
      </c>
      <c r="B296" s="392" t="s">
        <v>960</v>
      </c>
      <c r="C296" s="691">
        <v>256.47300000000001</v>
      </c>
      <c r="D296" s="692"/>
      <c r="E296" s="397">
        <f t="shared" si="135"/>
        <v>251.34354000000002</v>
      </c>
      <c r="F296" s="254">
        <f t="shared" si="136"/>
        <v>248.77880999999999</v>
      </c>
      <c r="G296" s="254">
        <f t="shared" si="137"/>
        <v>243.64935</v>
      </c>
      <c r="H296" s="254">
        <f t="shared" si="138"/>
        <v>238.51989000000003</v>
      </c>
      <c r="I296" s="254">
        <f t="shared" si="139"/>
        <v>233.39043000000001</v>
      </c>
      <c r="J296" s="254">
        <f t="shared" si="140"/>
        <v>228.26097000000001</v>
      </c>
      <c r="K296" s="254">
        <f t="shared" si="141"/>
        <v>223.13151000000002</v>
      </c>
      <c r="L296" s="254">
        <f t="shared" si="142"/>
        <v>218.00205</v>
      </c>
      <c r="M296" s="255">
        <f t="shared" si="143"/>
        <v>212.87259</v>
      </c>
    </row>
    <row r="297" spans="1:13" s="5" customFormat="1" ht="19.7" customHeight="1" x14ac:dyDescent="0.25">
      <c r="A297" s="237" t="s">
        <v>734</v>
      </c>
      <c r="B297" s="388" t="s">
        <v>960</v>
      </c>
      <c r="C297" s="530">
        <v>446.67</v>
      </c>
      <c r="D297" s="531"/>
      <c r="E297" s="398">
        <f t="shared" si="135"/>
        <v>437.73660000000001</v>
      </c>
      <c r="F297" s="28">
        <f t="shared" si="136"/>
        <v>433.26990000000001</v>
      </c>
      <c r="G297" s="28">
        <f t="shared" si="137"/>
        <v>424.3365</v>
      </c>
      <c r="H297" s="28">
        <f t="shared" si="138"/>
        <v>415.40310000000005</v>
      </c>
      <c r="I297" s="28">
        <f t="shared" si="139"/>
        <v>406.46970000000005</v>
      </c>
      <c r="J297" s="28">
        <f t="shared" si="140"/>
        <v>397.53630000000004</v>
      </c>
      <c r="K297" s="28">
        <f t="shared" si="141"/>
        <v>388.60290000000003</v>
      </c>
      <c r="L297" s="28">
        <f t="shared" si="142"/>
        <v>379.66950000000003</v>
      </c>
      <c r="M297" s="211">
        <f t="shared" si="143"/>
        <v>370.73610000000002</v>
      </c>
    </row>
    <row r="298" spans="1:13" s="5" customFormat="1" ht="19.7" customHeight="1" x14ac:dyDescent="0.25">
      <c r="A298" s="394" t="s">
        <v>732</v>
      </c>
      <c r="B298" s="395" t="s">
        <v>960</v>
      </c>
      <c r="C298" s="695">
        <v>657.06185362397275</v>
      </c>
      <c r="D298" s="696"/>
      <c r="E298" s="401">
        <f t="shared" si="135"/>
        <v>643.92061655149325</v>
      </c>
      <c r="F298" s="262">
        <f t="shared" si="136"/>
        <v>637.3499980152535</v>
      </c>
      <c r="G298" s="262">
        <f t="shared" si="137"/>
        <v>624.20876094277412</v>
      </c>
      <c r="H298" s="262">
        <f t="shared" si="138"/>
        <v>611.06752387029474</v>
      </c>
      <c r="I298" s="262">
        <f t="shared" si="139"/>
        <v>597.92628679781524</v>
      </c>
      <c r="J298" s="262">
        <f t="shared" si="140"/>
        <v>584.78504972533574</v>
      </c>
      <c r="K298" s="262">
        <f t="shared" si="141"/>
        <v>571.64381265285624</v>
      </c>
      <c r="L298" s="262">
        <f t="shared" si="142"/>
        <v>558.50257558037686</v>
      </c>
      <c r="M298" s="263">
        <f t="shared" si="143"/>
        <v>545.36133850789736</v>
      </c>
    </row>
    <row r="299" spans="1:13" s="5" customFormat="1" ht="19.7" customHeight="1" thickBot="1" x14ac:dyDescent="0.3">
      <c r="A299" s="235" t="s">
        <v>729</v>
      </c>
      <c r="B299" s="390" t="s">
        <v>960</v>
      </c>
      <c r="C299" s="689">
        <v>839.21288108575266</v>
      </c>
      <c r="D299" s="690"/>
      <c r="E299" s="400">
        <f t="shared" si="135"/>
        <v>822.42862346403763</v>
      </c>
      <c r="F299" s="207">
        <f t="shared" si="136"/>
        <v>814.03649465318006</v>
      </c>
      <c r="G299" s="207">
        <f t="shared" si="137"/>
        <v>797.25223703146503</v>
      </c>
      <c r="H299" s="207">
        <f t="shared" si="138"/>
        <v>780.46797940975</v>
      </c>
      <c r="I299" s="207">
        <f t="shared" si="139"/>
        <v>763.68372178803497</v>
      </c>
      <c r="J299" s="207">
        <f t="shared" si="140"/>
        <v>746.89946416631983</v>
      </c>
      <c r="K299" s="207">
        <f t="shared" si="141"/>
        <v>730.1152065446048</v>
      </c>
      <c r="L299" s="207">
        <f t="shared" si="142"/>
        <v>713.33094892288977</v>
      </c>
      <c r="M299" s="208">
        <f t="shared" si="143"/>
        <v>696.54669130117463</v>
      </c>
    </row>
    <row r="300" spans="1:13" s="5" customFormat="1" ht="19.7" customHeight="1" thickBot="1" x14ac:dyDescent="0.3">
      <c r="A300" s="444" t="s">
        <v>1065</v>
      </c>
      <c r="B300" s="445"/>
      <c r="C300" s="445"/>
      <c r="D300" s="445"/>
      <c r="E300" s="445"/>
      <c r="F300" s="445"/>
      <c r="G300" s="445"/>
      <c r="H300" s="445"/>
      <c r="I300" s="445"/>
      <c r="J300" s="445"/>
      <c r="K300" s="445"/>
      <c r="L300" s="445"/>
      <c r="M300" s="446"/>
    </row>
    <row r="301" spans="1:13" s="5" customFormat="1" ht="19.7" customHeight="1" x14ac:dyDescent="0.25">
      <c r="A301" s="233" t="s">
        <v>768</v>
      </c>
      <c r="B301" s="234" t="s">
        <v>1066</v>
      </c>
      <c r="C301" s="687">
        <v>62.936999999999998</v>
      </c>
      <c r="D301" s="688"/>
      <c r="E301" s="292">
        <f>C301*0.98</f>
        <v>61.678259999999995</v>
      </c>
      <c r="F301" s="190">
        <f>C301*0.97</f>
        <v>61.048889999999993</v>
      </c>
      <c r="G301" s="190">
        <f>C301*0.95</f>
        <v>59.790149999999997</v>
      </c>
      <c r="H301" s="190">
        <f>C301*0.93</f>
        <v>58.531410000000001</v>
      </c>
      <c r="I301" s="190">
        <f>C301*0.91</f>
        <v>57.272669999999998</v>
      </c>
      <c r="J301" s="190">
        <f>C301*0.89</f>
        <v>56.013930000000002</v>
      </c>
      <c r="K301" s="190">
        <f>C301*0.87</f>
        <v>54.755189999999999</v>
      </c>
      <c r="L301" s="190">
        <f>C301*0.85</f>
        <v>53.496449999999996</v>
      </c>
      <c r="M301" s="191">
        <f>C301*0.83</f>
        <v>52.237709999999993</v>
      </c>
    </row>
    <row r="302" spans="1:13" s="5" customFormat="1" ht="19.7" customHeight="1" thickBot="1" x14ac:dyDescent="0.3">
      <c r="A302" s="235" t="s">
        <v>777</v>
      </c>
      <c r="B302" s="236" t="s">
        <v>1067</v>
      </c>
      <c r="C302" s="689">
        <v>109.872</v>
      </c>
      <c r="D302" s="690"/>
      <c r="E302" s="358">
        <f t="shared" ref="E302:E310" si="144">C302*0.98</f>
        <v>107.67456</v>
      </c>
      <c r="F302" s="359">
        <f t="shared" ref="F302:F310" si="145">C302*0.97</f>
        <v>106.57584</v>
      </c>
      <c r="G302" s="359">
        <f t="shared" ref="G302:G310" si="146">C302*0.95</f>
        <v>104.3784</v>
      </c>
      <c r="H302" s="359">
        <f t="shared" ref="H302:H310" si="147">C302*0.93</f>
        <v>102.18096</v>
      </c>
      <c r="I302" s="359">
        <f t="shared" ref="I302:I310" si="148">C302*0.91</f>
        <v>99.983519999999999</v>
      </c>
      <c r="J302" s="359">
        <f t="shared" ref="J302:J310" si="149">C302*0.89</f>
        <v>97.786079999999998</v>
      </c>
      <c r="K302" s="359">
        <f t="shared" ref="K302:K310" si="150">C302*0.87</f>
        <v>95.588639999999998</v>
      </c>
      <c r="L302" s="359">
        <f t="shared" ref="L302:L310" si="151">C302*0.85</f>
        <v>93.391199999999998</v>
      </c>
      <c r="M302" s="360">
        <f t="shared" ref="M302:M310" si="152">C302*0.83</f>
        <v>91.193759999999997</v>
      </c>
    </row>
    <row r="303" spans="1:13" s="5" customFormat="1" ht="19.7" customHeight="1" x14ac:dyDescent="0.25">
      <c r="A303" s="233" t="s">
        <v>769</v>
      </c>
      <c r="B303" s="234" t="s">
        <v>1068</v>
      </c>
      <c r="C303" s="687">
        <v>93.294476799648493</v>
      </c>
      <c r="D303" s="688"/>
      <c r="E303" s="292">
        <f t="shared" si="144"/>
        <v>91.428587263655515</v>
      </c>
      <c r="F303" s="190">
        <f t="shared" si="145"/>
        <v>90.495642495659041</v>
      </c>
      <c r="G303" s="190">
        <f t="shared" si="146"/>
        <v>88.629752959666064</v>
      </c>
      <c r="H303" s="190">
        <f t="shared" si="147"/>
        <v>86.763863423673101</v>
      </c>
      <c r="I303" s="190">
        <f t="shared" si="148"/>
        <v>84.897973887680138</v>
      </c>
      <c r="J303" s="190">
        <f t="shared" si="149"/>
        <v>83.032084351687161</v>
      </c>
      <c r="K303" s="190">
        <f t="shared" si="150"/>
        <v>81.166194815694183</v>
      </c>
      <c r="L303" s="190">
        <f t="shared" si="151"/>
        <v>79.30030527970122</v>
      </c>
      <c r="M303" s="191">
        <f t="shared" si="152"/>
        <v>77.434415743708243</v>
      </c>
    </row>
    <row r="304" spans="1:13" s="5" customFormat="1" ht="19.7" customHeight="1" thickBot="1" x14ac:dyDescent="0.3">
      <c r="A304" s="235" t="s">
        <v>776</v>
      </c>
      <c r="B304" s="236" t="s">
        <v>1068</v>
      </c>
      <c r="C304" s="689">
        <v>163.22716153653727</v>
      </c>
      <c r="D304" s="690"/>
      <c r="E304" s="358">
        <f t="shared" si="144"/>
        <v>159.96261830580653</v>
      </c>
      <c r="F304" s="359">
        <f t="shared" si="145"/>
        <v>158.33034669044113</v>
      </c>
      <c r="G304" s="359">
        <f t="shared" si="146"/>
        <v>155.06580345971039</v>
      </c>
      <c r="H304" s="359">
        <f t="shared" si="147"/>
        <v>151.80126022897966</v>
      </c>
      <c r="I304" s="359">
        <f t="shared" si="148"/>
        <v>148.53671699824892</v>
      </c>
      <c r="J304" s="359">
        <f t="shared" si="149"/>
        <v>145.27217376751818</v>
      </c>
      <c r="K304" s="359">
        <f t="shared" si="150"/>
        <v>142.00763053678742</v>
      </c>
      <c r="L304" s="359">
        <f t="shared" si="151"/>
        <v>138.74308730605668</v>
      </c>
      <c r="M304" s="360">
        <f t="shared" si="152"/>
        <v>135.47854407532591</v>
      </c>
    </row>
    <row r="305" spans="1:13" s="5" customFormat="1" ht="19.7" customHeight="1" x14ac:dyDescent="0.25">
      <c r="A305" s="233" t="s">
        <v>770</v>
      </c>
      <c r="B305" s="234" t="s">
        <v>1069</v>
      </c>
      <c r="C305" s="687">
        <v>106.218</v>
      </c>
      <c r="D305" s="688"/>
      <c r="E305" s="292">
        <f t="shared" si="144"/>
        <v>104.09364000000001</v>
      </c>
      <c r="F305" s="190">
        <f t="shared" si="145"/>
        <v>103.03146</v>
      </c>
      <c r="G305" s="190">
        <f t="shared" si="146"/>
        <v>100.9071</v>
      </c>
      <c r="H305" s="190">
        <f t="shared" si="147"/>
        <v>98.782740000000004</v>
      </c>
      <c r="I305" s="190">
        <f t="shared" si="148"/>
        <v>96.658380000000008</v>
      </c>
      <c r="J305" s="190">
        <f t="shared" si="149"/>
        <v>94.534019999999998</v>
      </c>
      <c r="K305" s="190">
        <f t="shared" si="150"/>
        <v>92.409660000000002</v>
      </c>
      <c r="L305" s="190">
        <f t="shared" si="151"/>
        <v>90.285300000000007</v>
      </c>
      <c r="M305" s="191">
        <f t="shared" si="152"/>
        <v>88.160939999999997</v>
      </c>
    </row>
    <row r="306" spans="1:13" s="5" customFormat="1" ht="19.7" customHeight="1" thickBot="1" x14ac:dyDescent="0.3">
      <c r="A306" s="235" t="s">
        <v>775</v>
      </c>
      <c r="B306" s="236" t="s">
        <v>1069</v>
      </c>
      <c r="C306" s="689">
        <v>184.71600000000001</v>
      </c>
      <c r="D306" s="690"/>
      <c r="E306" s="358">
        <f t="shared" si="144"/>
        <v>181.02168</v>
      </c>
      <c r="F306" s="359">
        <f t="shared" si="145"/>
        <v>179.17452</v>
      </c>
      <c r="G306" s="359">
        <f t="shared" si="146"/>
        <v>175.4802</v>
      </c>
      <c r="H306" s="359">
        <f t="shared" si="147"/>
        <v>171.78588000000002</v>
      </c>
      <c r="I306" s="359">
        <f t="shared" si="148"/>
        <v>168.09156000000002</v>
      </c>
      <c r="J306" s="359">
        <f t="shared" si="149"/>
        <v>164.39724000000001</v>
      </c>
      <c r="K306" s="359">
        <f t="shared" si="150"/>
        <v>160.70292000000001</v>
      </c>
      <c r="L306" s="359">
        <f t="shared" si="151"/>
        <v>157.0086</v>
      </c>
      <c r="M306" s="360">
        <f t="shared" si="152"/>
        <v>153.31428</v>
      </c>
    </row>
    <row r="307" spans="1:13" s="5" customFormat="1" ht="19.7" customHeight="1" x14ac:dyDescent="0.25">
      <c r="A307" s="233" t="s">
        <v>771</v>
      </c>
      <c r="B307" s="234" t="s">
        <v>1070</v>
      </c>
      <c r="C307" s="687">
        <v>149.18400000000003</v>
      </c>
      <c r="D307" s="688"/>
      <c r="E307" s="292">
        <f t="shared" si="144"/>
        <v>146.20032000000003</v>
      </c>
      <c r="F307" s="190">
        <f t="shared" si="145"/>
        <v>144.70848000000001</v>
      </c>
      <c r="G307" s="190">
        <f t="shared" si="146"/>
        <v>141.72480000000002</v>
      </c>
      <c r="H307" s="190">
        <f t="shared" si="147"/>
        <v>138.74112000000002</v>
      </c>
      <c r="I307" s="190">
        <f t="shared" si="148"/>
        <v>135.75744000000003</v>
      </c>
      <c r="J307" s="190">
        <f t="shared" si="149"/>
        <v>132.77376000000004</v>
      </c>
      <c r="K307" s="190">
        <f t="shared" si="150"/>
        <v>129.79008000000002</v>
      </c>
      <c r="L307" s="190">
        <f t="shared" si="151"/>
        <v>126.80640000000002</v>
      </c>
      <c r="M307" s="191">
        <f t="shared" si="152"/>
        <v>123.82272000000002</v>
      </c>
    </row>
    <row r="308" spans="1:13" s="5" customFormat="1" ht="19.7" customHeight="1" thickBot="1" x14ac:dyDescent="0.3">
      <c r="A308" s="235" t="s">
        <v>774</v>
      </c>
      <c r="B308" s="236" t="s">
        <v>1070</v>
      </c>
      <c r="C308" s="689">
        <v>259.875</v>
      </c>
      <c r="D308" s="690"/>
      <c r="E308" s="358">
        <f t="shared" si="144"/>
        <v>254.67750000000001</v>
      </c>
      <c r="F308" s="359">
        <f t="shared" si="145"/>
        <v>252.07874999999999</v>
      </c>
      <c r="G308" s="359">
        <f t="shared" si="146"/>
        <v>246.88124999999999</v>
      </c>
      <c r="H308" s="359">
        <f t="shared" si="147"/>
        <v>241.68375</v>
      </c>
      <c r="I308" s="359">
        <f t="shared" si="148"/>
        <v>236.48625000000001</v>
      </c>
      <c r="J308" s="359">
        <f t="shared" si="149"/>
        <v>231.28874999999999</v>
      </c>
      <c r="K308" s="359">
        <f t="shared" si="150"/>
        <v>226.09125</v>
      </c>
      <c r="L308" s="359">
        <f t="shared" si="151"/>
        <v>220.89374999999998</v>
      </c>
      <c r="M308" s="360">
        <f t="shared" si="152"/>
        <v>215.69624999999999</v>
      </c>
    </row>
    <row r="309" spans="1:13" s="5" customFormat="1" ht="19.7" customHeight="1" x14ac:dyDescent="0.25">
      <c r="A309" s="233" t="s">
        <v>772</v>
      </c>
      <c r="B309" s="234" t="s">
        <v>1071</v>
      </c>
      <c r="C309" s="687">
        <v>174.52632893944062</v>
      </c>
      <c r="D309" s="688"/>
      <c r="E309" s="292">
        <f t="shared" si="144"/>
        <v>171.03580236065181</v>
      </c>
      <c r="F309" s="190">
        <f t="shared" si="145"/>
        <v>169.2905390712574</v>
      </c>
      <c r="G309" s="190">
        <f t="shared" si="146"/>
        <v>165.80001249246857</v>
      </c>
      <c r="H309" s="190">
        <f t="shared" si="147"/>
        <v>162.30948591367979</v>
      </c>
      <c r="I309" s="190">
        <f t="shared" si="148"/>
        <v>158.81895933489096</v>
      </c>
      <c r="J309" s="190">
        <f t="shared" si="149"/>
        <v>155.32843275610216</v>
      </c>
      <c r="K309" s="190">
        <f t="shared" si="150"/>
        <v>151.83790617731333</v>
      </c>
      <c r="L309" s="190">
        <f t="shared" si="151"/>
        <v>148.34737959852453</v>
      </c>
      <c r="M309" s="191">
        <f t="shared" si="152"/>
        <v>144.85685301973569</v>
      </c>
    </row>
    <row r="310" spans="1:13" ht="19.7" customHeight="1" thickBot="1" x14ac:dyDescent="0.3">
      <c r="A310" s="235" t="s">
        <v>773</v>
      </c>
      <c r="B310" s="236" t="s">
        <v>1071</v>
      </c>
      <c r="C310" s="689">
        <v>334.78199999999998</v>
      </c>
      <c r="D310" s="690"/>
      <c r="E310" s="358">
        <f t="shared" si="144"/>
        <v>328.08635999999996</v>
      </c>
      <c r="F310" s="359">
        <f t="shared" si="145"/>
        <v>324.73854</v>
      </c>
      <c r="G310" s="359">
        <f t="shared" si="146"/>
        <v>318.04289999999997</v>
      </c>
      <c r="H310" s="359">
        <f t="shared" si="147"/>
        <v>311.34726000000001</v>
      </c>
      <c r="I310" s="359">
        <f t="shared" si="148"/>
        <v>304.65161999999998</v>
      </c>
      <c r="J310" s="359">
        <f t="shared" si="149"/>
        <v>297.95598000000001</v>
      </c>
      <c r="K310" s="359">
        <f t="shared" si="150"/>
        <v>291.26033999999999</v>
      </c>
      <c r="L310" s="359">
        <f t="shared" si="151"/>
        <v>284.56469999999996</v>
      </c>
      <c r="M310" s="360">
        <f t="shared" si="152"/>
        <v>277.86905999999999</v>
      </c>
    </row>
    <row r="311" spans="1:13" s="74" customFormat="1" ht="19.7" customHeight="1" thickBot="1" x14ac:dyDescent="0.3">
      <c r="A311" s="444" t="s">
        <v>1072</v>
      </c>
      <c r="B311" s="445"/>
      <c r="C311" s="445"/>
      <c r="D311" s="445"/>
      <c r="E311" s="445"/>
      <c r="F311" s="445"/>
      <c r="G311" s="445"/>
      <c r="H311" s="445"/>
      <c r="I311" s="445"/>
      <c r="J311" s="445"/>
      <c r="K311" s="445"/>
      <c r="L311" s="445"/>
      <c r="M311" s="446"/>
    </row>
    <row r="312" spans="1:13" s="74" customFormat="1" ht="19.7" customHeight="1" x14ac:dyDescent="0.25">
      <c r="A312" s="233" t="s">
        <v>736</v>
      </c>
      <c r="B312" s="234" t="s">
        <v>957</v>
      </c>
      <c r="C312" s="687">
        <v>115.92000000000002</v>
      </c>
      <c r="D312" s="688"/>
      <c r="E312" s="292">
        <f>C312*0.98</f>
        <v>113.60160000000002</v>
      </c>
      <c r="F312" s="190">
        <f>C312*0.97</f>
        <v>112.44240000000001</v>
      </c>
      <c r="G312" s="190">
        <f>C312*0.95</f>
        <v>110.12400000000001</v>
      </c>
      <c r="H312" s="190">
        <f>C312*0.93</f>
        <v>107.80560000000003</v>
      </c>
      <c r="I312" s="190">
        <f>C312*0.91</f>
        <v>105.48720000000002</v>
      </c>
      <c r="J312" s="190">
        <f>C312*0.89</f>
        <v>103.16880000000002</v>
      </c>
      <c r="K312" s="190">
        <f>C312*0.87</f>
        <v>100.85040000000001</v>
      </c>
      <c r="L312" s="190">
        <f>C312*0.85</f>
        <v>98.532000000000011</v>
      </c>
      <c r="M312" s="191">
        <f>C312*0.83</f>
        <v>96.213600000000014</v>
      </c>
    </row>
    <row r="313" spans="1:13" ht="19.7" customHeight="1" thickBot="1" x14ac:dyDescent="0.3">
      <c r="A313" s="235" t="s">
        <v>740</v>
      </c>
      <c r="B313" s="236" t="s">
        <v>957</v>
      </c>
      <c r="C313" s="689">
        <v>202.10399999999998</v>
      </c>
      <c r="D313" s="690"/>
      <c r="E313" s="358">
        <f t="shared" ref="E313:E319" si="153">C313*0.98</f>
        <v>198.06191999999999</v>
      </c>
      <c r="F313" s="359">
        <f t="shared" ref="F313:F319" si="154">C313*0.97</f>
        <v>196.04087999999999</v>
      </c>
      <c r="G313" s="359">
        <f t="shared" ref="G313:G319" si="155">C313*0.95</f>
        <v>191.99879999999999</v>
      </c>
      <c r="H313" s="359">
        <f t="shared" ref="H313:H319" si="156">C313*0.93</f>
        <v>187.95671999999999</v>
      </c>
      <c r="I313" s="359">
        <f t="shared" ref="I313:I319" si="157">C313*0.91</f>
        <v>183.91463999999999</v>
      </c>
      <c r="J313" s="359">
        <f t="shared" ref="J313:J319" si="158">C313*0.89</f>
        <v>179.87255999999999</v>
      </c>
      <c r="K313" s="359">
        <f t="shared" ref="K313:K319" si="159">C313*0.87</f>
        <v>175.83047999999999</v>
      </c>
      <c r="L313" s="359">
        <f t="shared" ref="L313:L319" si="160">C313*0.85</f>
        <v>171.7884</v>
      </c>
      <c r="M313" s="360">
        <f t="shared" ref="M313:M319" si="161">C313*0.83</f>
        <v>167.74631999999997</v>
      </c>
    </row>
    <row r="314" spans="1:13" ht="19.7" customHeight="1" x14ac:dyDescent="0.25">
      <c r="A314" s="233" t="s">
        <v>737</v>
      </c>
      <c r="B314" s="234" t="s">
        <v>979</v>
      </c>
      <c r="C314" s="687">
        <v>159.07500000000002</v>
      </c>
      <c r="D314" s="688"/>
      <c r="E314" s="292">
        <f t="shared" si="153"/>
        <v>155.89350000000002</v>
      </c>
      <c r="F314" s="190">
        <f t="shared" si="154"/>
        <v>154.30275</v>
      </c>
      <c r="G314" s="190">
        <f t="shared" si="155"/>
        <v>151.12125</v>
      </c>
      <c r="H314" s="190">
        <f t="shared" si="156"/>
        <v>147.93975000000003</v>
      </c>
      <c r="I314" s="190">
        <f t="shared" si="157"/>
        <v>144.75825000000003</v>
      </c>
      <c r="J314" s="190">
        <f t="shared" si="158"/>
        <v>141.57675</v>
      </c>
      <c r="K314" s="190">
        <f t="shared" si="159"/>
        <v>138.39525</v>
      </c>
      <c r="L314" s="190">
        <f t="shared" si="160"/>
        <v>135.21375</v>
      </c>
      <c r="M314" s="191">
        <f t="shared" si="161"/>
        <v>132.03225</v>
      </c>
    </row>
    <row r="315" spans="1:13" ht="19.7" customHeight="1" thickBot="1" x14ac:dyDescent="0.3">
      <c r="A315" s="235" t="s">
        <v>741</v>
      </c>
      <c r="B315" s="236" t="s">
        <v>958</v>
      </c>
      <c r="C315" s="689">
        <v>277.137</v>
      </c>
      <c r="D315" s="690"/>
      <c r="E315" s="358">
        <f t="shared" si="153"/>
        <v>271.59426000000002</v>
      </c>
      <c r="F315" s="359">
        <f t="shared" si="154"/>
        <v>268.82288999999997</v>
      </c>
      <c r="G315" s="359">
        <f t="shared" si="155"/>
        <v>263.28014999999999</v>
      </c>
      <c r="H315" s="359">
        <f t="shared" si="156"/>
        <v>257.73741000000001</v>
      </c>
      <c r="I315" s="359">
        <f t="shared" si="157"/>
        <v>252.19467</v>
      </c>
      <c r="J315" s="359">
        <f t="shared" si="158"/>
        <v>246.65192999999999</v>
      </c>
      <c r="K315" s="359">
        <f t="shared" si="159"/>
        <v>241.10919000000001</v>
      </c>
      <c r="L315" s="359">
        <f t="shared" si="160"/>
        <v>235.56645</v>
      </c>
      <c r="M315" s="360">
        <f t="shared" si="161"/>
        <v>230.02370999999999</v>
      </c>
    </row>
    <row r="316" spans="1:13" ht="19.7" customHeight="1" x14ac:dyDescent="0.25">
      <c r="A316" s="233" t="s">
        <v>738</v>
      </c>
      <c r="B316" s="234" t="s">
        <v>959</v>
      </c>
      <c r="C316" s="687">
        <v>202.167</v>
      </c>
      <c r="D316" s="688"/>
      <c r="E316" s="292">
        <f t="shared" si="153"/>
        <v>198.12366</v>
      </c>
      <c r="F316" s="190">
        <f t="shared" si="154"/>
        <v>196.10199</v>
      </c>
      <c r="G316" s="190">
        <f t="shared" si="155"/>
        <v>192.05865</v>
      </c>
      <c r="H316" s="190">
        <f t="shared" si="156"/>
        <v>188.01531</v>
      </c>
      <c r="I316" s="190">
        <f t="shared" si="157"/>
        <v>183.97197</v>
      </c>
      <c r="J316" s="190">
        <f t="shared" si="158"/>
        <v>179.92863</v>
      </c>
      <c r="K316" s="190">
        <f t="shared" si="159"/>
        <v>175.88529</v>
      </c>
      <c r="L316" s="190">
        <f t="shared" si="160"/>
        <v>171.84195</v>
      </c>
      <c r="M316" s="191">
        <f t="shared" si="161"/>
        <v>167.79861</v>
      </c>
    </row>
    <row r="317" spans="1:13" ht="19.7" customHeight="1" thickBot="1" x14ac:dyDescent="0.3">
      <c r="A317" s="235" t="s">
        <v>742</v>
      </c>
      <c r="B317" s="236" t="s">
        <v>959</v>
      </c>
      <c r="C317" s="689">
        <v>351.85500000000002</v>
      </c>
      <c r="D317" s="690"/>
      <c r="E317" s="358">
        <f t="shared" si="153"/>
        <v>344.81790000000001</v>
      </c>
      <c r="F317" s="359">
        <f t="shared" si="154"/>
        <v>341.29935</v>
      </c>
      <c r="G317" s="359">
        <f t="shared" si="155"/>
        <v>334.26224999999999</v>
      </c>
      <c r="H317" s="359">
        <f t="shared" si="156"/>
        <v>327.22515000000004</v>
      </c>
      <c r="I317" s="359">
        <f t="shared" si="157"/>
        <v>320.18805000000003</v>
      </c>
      <c r="J317" s="359">
        <f t="shared" si="158"/>
        <v>313.15095000000002</v>
      </c>
      <c r="K317" s="359">
        <f t="shared" si="159"/>
        <v>306.11385000000001</v>
      </c>
      <c r="L317" s="359">
        <f t="shared" si="160"/>
        <v>299.07675</v>
      </c>
      <c r="M317" s="360">
        <f t="shared" si="161"/>
        <v>292.03964999999999</v>
      </c>
    </row>
    <row r="318" spans="1:13" ht="19.7" customHeight="1" x14ac:dyDescent="0.25">
      <c r="A318" s="233" t="s">
        <v>739</v>
      </c>
      <c r="B318" s="234" t="s">
        <v>980</v>
      </c>
      <c r="C318" s="687">
        <v>245.00700000000001</v>
      </c>
      <c r="D318" s="688"/>
      <c r="E318" s="292">
        <f t="shared" si="153"/>
        <v>240.10686000000001</v>
      </c>
      <c r="F318" s="190">
        <f t="shared" si="154"/>
        <v>237.65679</v>
      </c>
      <c r="G318" s="190">
        <f t="shared" si="155"/>
        <v>232.75665000000001</v>
      </c>
      <c r="H318" s="190">
        <f t="shared" si="156"/>
        <v>227.85651000000001</v>
      </c>
      <c r="I318" s="190">
        <f t="shared" si="157"/>
        <v>222.95637000000002</v>
      </c>
      <c r="J318" s="190">
        <f t="shared" si="158"/>
        <v>218.05623</v>
      </c>
      <c r="K318" s="190">
        <f t="shared" si="159"/>
        <v>213.15609000000001</v>
      </c>
      <c r="L318" s="190">
        <f t="shared" si="160"/>
        <v>208.25595000000001</v>
      </c>
      <c r="M318" s="191">
        <f t="shared" si="161"/>
        <v>203.35580999999999</v>
      </c>
    </row>
    <row r="319" spans="1:13" s="5" customFormat="1" ht="19.7" customHeight="1" thickBot="1" x14ac:dyDescent="0.3">
      <c r="A319" s="235" t="s">
        <v>743</v>
      </c>
      <c r="B319" s="236" t="s">
        <v>960</v>
      </c>
      <c r="C319" s="689">
        <v>426.63600000000002</v>
      </c>
      <c r="D319" s="690"/>
      <c r="E319" s="358">
        <f t="shared" si="153"/>
        <v>418.10328000000004</v>
      </c>
      <c r="F319" s="359">
        <f t="shared" si="154"/>
        <v>413.83692000000002</v>
      </c>
      <c r="G319" s="359">
        <f t="shared" si="155"/>
        <v>405.30419999999998</v>
      </c>
      <c r="H319" s="359">
        <f t="shared" si="156"/>
        <v>396.77148000000005</v>
      </c>
      <c r="I319" s="359">
        <f t="shared" si="157"/>
        <v>388.23876000000001</v>
      </c>
      <c r="J319" s="359">
        <f t="shared" si="158"/>
        <v>379.70604000000003</v>
      </c>
      <c r="K319" s="359">
        <f t="shared" si="159"/>
        <v>371.17332000000005</v>
      </c>
      <c r="L319" s="359">
        <f t="shared" si="160"/>
        <v>362.64060000000001</v>
      </c>
      <c r="M319" s="360">
        <f t="shared" si="161"/>
        <v>354.10788000000002</v>
      </c>
    </row>
    <row r="320" spans="1:13" s="5" customFormat="1" ht="19.7" customHeight="1" thickBot="1" x14ac:dyDescent="0.3">
      <c r="A320" s="444" t="s">
        <v>1073</v>
      </c>
      <c r="B320" s="445"/>
      <c r="C320" s="445"/>
      <c r="D320" s="445"/>
      <c r="E320" s="445"/>
      <c r="F320" s="445"/>
      <c r="G320" s="445"/>
      <c r="H320" s="445"/>
      <c r="I320" s="445"/>
      <c r="J320" s="445"/>
      <c r="K320" s="445"/>
      <c r="L320" s="445"/>
      <c r="M320" s="446"/>
    </row>
    <row r="321" spans="1:13" s="74" customFormat="1" ht="19.7" customHeight="1" x14ac:dyDescent="0.25">
      <c r="A321" s="233" t="s">
        <v>783</v>
      </c>
      <c r="B321" s="234" t="s">
        <v>1066</v>
      </c>
      <c r="C321" s="687">
        <v>49.884297169304681</v>
      </c>
      <c r="D321" s="688"/>
      <c r="E321" s="292">
        <f>C321*0.98</f>
        <v>48.886611225918585</v>
      </c>
      <c r="F321" s="190">
        <f>C321*0.97</f>
        <v>48.387768254225541</v>
      </c>
      <c r="G321" s="190">
        <f>C321*0.95</f>
        <v>47.390082310839446</v>
      </c>
      <c r="H321" s="190">
        <f>C321*0.93</f>
        <v>46.392396367453358</v>
      </c>
      <c r="I321" s="190">
        <f>C321*0.91</f>
        <v>45.394710424067263</v>
      </c>
      <c r="J321" s="190">
        <f>C321*0.89</f>
        <v>44.397024480681168</v>
      </c>
      <c r="K321" s="190">
        <f>C321*0.87</f>
        <v>43.399338537295073</v>
      </c>
      <c r="L321" s="190">
        <f>C321*0.85</f>
        <v>42.401652593908977</v>
      </c>
      <c r="M321" s="191">
        <f>C321*0.83</f>
        <v>41.403966650522882</v>
      </c>
    </row>
    <row r="322" spans="1:13" s="5" customFormat="1" ht="19.7" customHeight="1" thickBot="1" x14ac:dyDescent="0.3">
      <c r="A322" s="235" t="s">
        <v>778</v>
      </c>
      <c r="B322" s="236" t="s">
        <v>1066</v>
      </c>
      <c r="C322" s="689">
        <v>87.003589002356335</v>
      </c>
      <c r="D322" s="690"/>
      <c r="E322" s="358">
        <f t="shared" ref="E322:E330" si="162">C322*0.98</f>
        <v>85.263517222309204</v>
      </c>
      <c r="F322" s="359">
        <f t="shared" ref="F322:F330" si="163">C322*0.97</f>
        <v>84.393481332285646</v>
      </c>
      <c r="G322" s="359">
        <f t="shared" ref="G322:G330" si="164">C322*0.95</f>
        <v>82.653409552238514</v>
      </c>
      <c r="H322" s="359">
        <f t="shared" ref="H322:H330" si="165">C322*0.93</f>
        <v>80.913337772191397</v>
      </c>
      <c r="I322" s="359">
        <f t="shared" ref="I322:I330" si="166">C322*0.91</f>
        <v>79.173265992144266</v>
      </c>
      <c r="J322" s="359">
        <f t="shared" ref="J322:J330" si="167">C322*0.89</f>
        <v>77.433194212097135</v>
      </c>
      <c r="K322" s="359">
        <f t="shared" ref="K322:K330" si="168">C322*0.87</f>
        <v>75.693122432050018</v>
      </c>
      <c r="L322" s="359">
        <f t="shared" ref="L322:L330" si="169">C322*0.85</f>
        <v>73.953050652002887</v>
      </c>
      <c r="M322" s="360">
        <f t="shared" ref="M322:M330" si="170">C322*0.83</f>
        <v>72.212978871955755</v>
      </c>
    </row>
    <row r="323" spans="1:13" s="5" customFormat="1" ht="19.7" customHeight="1" x14ac:dyDescent="0.25">
      <c r="A323" s="233" t="s">
        <v>784</v>
      </c>
      <c r="B323" s="234" t="s">
        <v>1068</v>
      </c>
      <c r="C323" s="687">
        <v>91.874446301716034</v>
      </c>
      <c r="D323" s="688"/>
      <c r="E323" s="292">
        <f t="shared" si="162"/>
        <v>90.036957375681709</v>
      </c>
      <c r="F323" s="190">
        <f t="shared" si="163"/>
        <v>89.118212912664546</v>
      </c>
      <c r="G323" s="190">
        <f t="shared" si="164"/>
        <v>87.280723986630235</v>
      </c>
      <c r="H323" s="190">
        <f t="shared" si="165"/>
        <v>85.44323506059591</v>
      </c>
      <c r="I323" s="190">
        <f t="shared" si="166"/>
        <v>83.605746134561599</v>
      </c>
      <c r="J323" s="190">
        <f t="shared" si="167"/>
        <v>81.768257208527274</v>
      </c>
      <c r="K323" s="190">
        <f t="shared" si="168"/>
        <v>79.930768282492949</v>
      </c>
      <c r="L323" s="190">
        <f t="shared" si="169"/>
        <v>78.093279356458623</v>
      </c>
      <c r="M323" s="191">
        <f t="shared" si="170"/>
        <v>76.255790430424298</v>
      </c>
    </row>
    <row r="324" spans="1:13" s="5" customFormat="1" ht="19.7" customHeight="1" thickBot="1" x14ac:dyDescent="0.3">
      <c r="A324" s="235" t="s">
        <v>779</v>
      </c>
      <c r="B324" s="236" t="s">
        <v>1068</v>
      </c>
      <c r="C324" s="689">
        <v>159.7305272996928</v>
      </c>
      <c r="D324" s="690"/>
      <c r="E324" s="358">
        <f t="shared" si="162"/>
        <v>156.53591675369893</v>
      </c>
      <c r="F324" s="359">
        <f t="shared" si="163"/>
        <v>154.93861148070201</v>
      </c>
      <c r="G324" s="359">
        <f t="shared" si="164"/>
        <v>151.74400093470814</v>
      </c>
      <c r="H324" s="359">
        <f t="shared" si="165"/>
        <v>148.5493903887143</v>
      </c>
      <c r="I324" s="359">
        <f t="shared" si="166"/>
        <v>145.35477984272046</v>
      </c>
      <c r="J324" s="359">
        <f t="shared" si="167"/>
        <v>142.16016929672659</v>
      </c>
      <c r="K324" s="359">
        <f t="shared" si="168"/>
        <v>138.96555875073273</v>
      </c>
      <c r="L324" s="359">
        <f t="shared" si="169"/>
        <v>135.77094820473889</v>
      </c>
      <c r="M324" s="360">
        <f t="shared" si="170"/>
        <v>132.57633765874502</v>
      </c>
    </row>
    <row r="325" spans="1:13" s="74" customFormat="1" ht="19.7" customHeight="1" x14ac:dyDescent="0.25">
      <c r="A325" s="233" t="s">
        <v>785</v>
      </c>
      <c r="B325" s="234" t="s">
        <v>1074</v>
      </c>
      <c r="C325" s="687">
        <v>91.874446301716034</v>
      </c>
      <c r="D325" s="688"/>
      <c r="E325" s="292">
        <f t="shared" si="162"/>
        <v>90.036957375681709</v>
      </c>
      <c r="F325" s="190">
        <f t="shared" si="163"/>
        <v>89.118212912664546</v>
      </c>
      <c r="G325" s="190">
        <f t="shared" si="164"/>
        <v>87.280723986630235</v>
      </c>
      <c r="H325" s="190">
        <f t="shared" si="165"/>
        <v>85.44323506059591</v>
      </c>
      <c r="I325" s="190">
        <f t="shared" si="166"/>
        <v>83.605746134561599</v>
      </c>
      <c r="J325" s="190">
        <f t="shared" si="167"/>
        <v>81.768257208527274</v>
      </c>
      <c r="K325" s="190">
        <f t="shared" si="168"/>
        <v>79.930768282492949</v>
      </c>
      <c r="L325" s="190">
        <f t="shared" si="169"/>
        <v>78.093279356458623</v>
      </c>
      <c r="M325" s="191">
        <f t="shared" si="170"/>
        <v>76.255790430424298</v>
      </c>
    </row>
    <row r="326" spans="1:13" s="5" customFormat="1" ht="19.7" customHeight="1" thickBot="1" x14ac:dyDescent="0.3">
      <c r="A326" s="235" t="s">
        <v>780</v>
      </c>
      <c r="B326" s="236" t="s">
        <v>1069</v>
      </c>
      <c r="C326" s="689">
        <v>159.7305272996928</v>
      </c>
      <c r="D326" s="690"/>
      <c r="E326" s="358">
        <f t="shared" si="162"/>
        <v>156.53591675369893</v>
      </c>
      <c r="F326" s="359">
        <f t="shared" si="163"/>
        <v>154.93861148070201</v>
      </c>
      <c r="G326" s="359">
        <f t="shared" si="164"/>
        <v>151.74400093470814</v>
      </c>
      <c r="H326" s="359">
        <f t="shared" si="165"/>
        <v>148.5493903887143</v>
      </c>
      <c r="I326" s="359">
        <f t="shared" si="166"/>
        <v>145.35477984272046</v>
      </c>
      <c r="J326" s="359">
        <f t="shared" si="167"/>
        <v>142.16016929672659</v>
      </c>
      <c r="K326" s="359">
        <f t="shared" si="168"/>
        <v>138.96555875073273</v>
      </c>
      <c r="L326" s="359">
        <f t="shared" si="169"/>
        <v>135.77094820473889</v>
      </c>
      <c r="M326" s="360">
        <f t="shared" si="170"/>
        <v>132.57633765874502</v>
      </c>
    </row>
    <row r="327" spans="1:13" s="5" customFormat="1" ht="19.7" customHeight="1" x14ac:dyDescent="0.25">
      <c r="A327" s="233" t="s">
        <v>786</v>
      </c>
      <c r="B327" s="234" t="s">
        <v>1070</v>
      </c>
      <c r="C327" s="687">
        <v>133.19275304800877</v>
      </c>
      <c r="D327" s="688"/>
      <c r="E327" s="292">
        <f t="shared" si="162"/>
        <v>130.52889798704859</v>
      </c>
      <c r="F327" s="190">
        <f t="shared" si="163"/>
        <v>129.19697045656849</v>
      </c>
      <c r="G327" s="190">
        <f t="shared" si="164"/>
        <v>126.53311539560832</v>
      </c>
      <c r="H327" s="190">
        <f t="shared" si="165"/>
        <v>123.86926033464816</v>
      </c>
      <c r="I327" s="190">
        <f t="shared" si="166"/>
        <v>121.20540527368799</v>
      </c>
      <c r="J327" s="190">
        <f t="shared" si="167"/>
        <v>118.5415502127278</v>
      </c>
      <c r="K327" s="190">
        <f t="shared" si="168"/>
        <v>115.87769515176763</v>
      </c>
      <c r="L327" s="190">
        <f t="shared" si="169"/>
        <v>113.21384009080745</v>
      </c>
      <c r="M327" s="191">
        <f t="shared" si="170"/>
        <v>110.54998502984728</v>
      </c>
    </row>
    <row r="328" spans="1:13" s="5" customFormat="1" ht="19.7" customHeight="1" thickBot="1" x14ac:dyDescent="0.3">
      <c r="A328" s="235" t="s">
        <v>781</v>
      </c>
      <c r="B328" s="236" t="s">
        <v>1070</v>
      </c>
      <c r="C328" s="689">
        <v>232.45746559702926</v>
      </c>
      <c r="D328" s="690"/>
      <c r="E328" s="358">
        <f t="shared" si="162"/>
        <v>227.80831628508867</v>
      </c>
      <c r="F328" s="359">
        <f t="shared" si="163"/>
        <v>225.48374162911838</v>
      </c>
      <c r="G328" s="359">
        <f t="shared" si="164"/>
        <v>220.83459231717779</v>
      </c>
      <c r="H328" s="359">
        <f t="shared" si="165"/>
        <v>216.18544300523723</v>
      </c>
      <c r="I328" s="359">
        <f t="shared" si="166"/>
        <v>211.53629369329664</v>
      </c>
      <c r="J328" s="359">
        <f t="shared" si="167"/>
        <v>206.88714438135605</v>
      </c>
      <c r="K328" s="359">
        <f t="shared" si="168"/>
        <v>202.23799506941546</v>
      </c>
      <c r="L328" s="359">
        <f t="shared" si="169"/>
        <v>197.58884575747487</v>
      </c>
      <c r="M328" s="360">
        <f t="shared" si="170"/>
        <v>192.93969644553428</v>
      </c>
    </row>
    <row r="329" spans="1:13" s="49" customFormat="1" ht="19.7" customHeight="1" x14ac:dyDescent="0.25">
      <c r="A329" s="233" t="s">
        <v>787</v>
      </c>
      <c r="B329" s="234" t="s">
        <v>1071</v>
      </c>
      <c r="C329" s="687">
        <v>18.083757559691826</v>
      </c>
      <c r="D329" s="688"/>
      <c r="E329" s="292">
        <f t="shared" si="162"/>
        <v>17.72208240849799</v>
      </c>
      <c r="F329" s="190">
        <f t="shared" si="163"/>
        <v>17.541244832901072</v>
      </c>
      <c r="G329" s="190">
        <f t="shared" si="164"/>
        <v>17.179569681707232</v>
      </c>
      <c r="H329" s="190">
        <f t="shared" si="165"/>
        <v>16.817894530513399</v>
      </c>
      <c r="I329" s="190">
        <f t="shared" si="166"/>
        <v>16.456219379319563</v>
      </c>
      <c r="J329" s="190">
        <f t="shared" si="167"/>
        <v>16.094544228125724</v>
      </c>
      <c r="K329" s="190">
        <f t="shared" si="168"/>
        <v>15.732869076931888</v>
      </c>
      <c r="L329" s="190">
        <f t="shared" si="169"/>
        <v>15.371193925738051</v>
      </c>
      <c r="M329" s="191">
        <f t="shared" si="170"/>
        <v>15.009518774544215</v>
      </c>
    </row>
    <row r="330" spans="1:13" s="49" customFormat="1" ht="19.7" customHeight="1" thickBot="1" x14ac:dyDescent="0.3">
      <c r="A330" s="235" t="s">
        <v>782</v>
      </c>
      <c r="B330" s="236" t="s">
        <v>1071</v>
      </c>
      <c r="C330" s="689">
        <v>309.21545821107719</v>
      </c>
      <c r="D330" s="690"/>
      <c r="E330" s="358">
        <f t="shared" si="162"/>
        <v>303.03114904685566</v>
      </c>
      <c r="F330" s="359">
        <f t="shared" si="163"/>
        <v>299.93899446474489</v>
      </c>
      <c r="G330" s="359">
        <f t="shared" si="164"/>
        <v>293.75468530052331</v>
      </c>
      <c r="H330" s="359">
        <f t="shared" si="165"/>
        <v>287.57037613630177</v>
      </c>
      <c r="I330" s="359">
        <f t="shared" si="166"/>
        <v>281.38606697208024</v>
      </c>
      <c r="J330" s="359">
        <f t="shared" si="167"/>
        <v>275.20175780785871</v>
      </c>
      <c r="K330" s="359">
        <f t="shared" si="168"/>
        <v>269.01744864363718</v>
      </c>
      <c r="L330" s="359">
        <f t="shared" si="169"/>
        <v>262.83313947941559</v>
      </c>
      <c r="M330" s="360">
        <f t="shared" si="170"/>
        <v>256.64883031519406</v>
      </c>
    </row>
    <row r="331" spans="1:13" s="5" customFormat="1" ht="19.7" customHeight="1" thickBot="1" x14ac:dyDescent="0.3">
      <c r="A331" s="272" t="s">
        <v>1075</v>
      </c>
      <c r="B331" s="249"/>
      <c r="C331" s="249"/>
      <c r="D331" s="249"/>
      <c r="E331" s="249"/>
      <c r="F331" s="249"/>
      <c r="G331" s="249"/>
      <c r="H331" s="249"/>
      <c r="I331" s="249"/>
      <c r="J331" s="249"/>
      <c r="K331" s="249"/>
      <c r="L331" s="249"/>
      <c r="M331" s="273"/>
    </row>
    <row r="332" spans="1:13" s="5" customFormat="1" ht="19.7" customHeight="1" x14ac:dyDescent="0.25">
      <c r="A332" s="233" t="s">
        <v>1076</v>
      </c>
      <c r="B332" s="234" t="s">
        <v>533</v>
      </c>
      <c r="C332" s="687">
        <v>586.32572101190976</v>
      </c>
      <c r="D332" s="688"/>
      <c r="E332" s="292">
        <f>C332*0.98</f>
        <v>574.59920659167153</v>
      </c>
      <c r="F332" s="190">
        <f>C332*0.97</f>
        <v>568.73594938155247</v>
      </c>
      <c r="G332" s="190">
        <f>C332*0.95</f>
        <v>557.00943496131424</v>
      </c>
      <c r="H332" s="190">
        <f>C332*0.93</f>
        <v>545.28292054107612</v>
      </c>
      <c r="I332" s="190">
        <f>C332*0.91</f>
        <v>533.55640612083789</v>
      </c>
      <c r="J332" s="190">
        <f>C332*0.89</f>
        <v>521.82989170059966</v>
      </c>
      <c r="K332" s="190">
        <f>C332*0.87</f>
        <v>510.10337728036149</v>
      </c>
      <c r="L332" s="190">
        <f>C332*0.85</f>
        <v>498.37686286012331</v>
      </c>
      <c r="M332" s="191">
        <f>C332*0.83</f>
        <v>486.65034843988508</v>
      </c>
    </row>
    <row r="333" spans="1:13" s="5" customFormat="1" ht="19.7" customHeight="1" x14ac:dyDescent="0.25">
      <c r="A333" s="237" t="s">
        <v>1077</v>
      </c>
      <c r="B333" s="34" t="s">
        <v>647</v>
      </c>
      <c r="C333" s="530">
        <v>798.84289489424418</v>
      </c>
      <c r="D333" s="531"/>
      <c r="E333" s="361">
        <f t="shared" ref="E333:E339" si="171">C333*0.98</f>
        <v>782.8660369963593</v>
      </c>
      <c r="F333" s="196">
        <f t="shared" ref="F333:F339" si="172">C333*0.97</f>
        <v>774.87760804741686</v>
      </c>
      <c r="G333" s="196">
        <f t="shared" ref="G333:G339" si="173">C333*0.95</f>
        <v>758.90075014953197</v>
      </c>
      <c r="H333" s="196">
        <f t="shared" ref="H333:H339" si="174">C333*0.93</f>
        <v>742.92389225164709</v>
      </c>
      <c r="I333" s="196">
        <f t="shared" ref="I333:I339" si="175">C333*0.91</f>
        <v>726.94703435376221</v>
      </c>
      <c r="J333" s="196">
        <f t="shared" ref="J333:J339" si="176">C333*0.89</f>
        <v>710.97017645587732</v>
      </c>
      <c r="K333" s="196">
        <f t="shared" ref="K333:K339" si="177">C333*0.87</f>
        <v>694.99331855799244</v>
      </c>
      <c r="L333" s="196">
        <f t="shared" ref="L333:L339" si="178">C333*0.85</f>
        <v>679.01646066010755</v>
      </c>
      <c r="M333" s="197">
        <f t="shared" ref="M333:M339" si="179">C333*0.83</f>
        <v>663.03960276222267</v>
      </c>
    </row>
    <row r="334" spans="1:13" s="49" customFormat="1" ht="19.7" customHeight="1" x14ac:dyDescent="0.25">
      <c r="A334" s="238" t="s">
        <v>1078</v>
      </c>
      <c r="B334" s="35" t="s">
        <v>517</v>
      </c>
      <c r="C334" s="532">
        <v>898.99782284160995</v>
      </c>
      <c r="D334" s="533"/>
      <c r="E334" s="362">
        <f t="shared" si="171"/>
        <v>881.01786638477768</v>
      </c>
      <c r="F334" s="363">
        <f t="shared" si="172"/>
        <v>872.02788815636166</v>
      </c>
      <c r="G334" s="363">
        <f t="shared" si="173"/>
        <v>854.04793169952939</v>
      </c>
      <c r="H334" s="363">
        <f t="shared" si="174"/>
        <v>836.06797524269734</v>
      </c>
      <c r="I334" s="363">
        <f t="shared" si="175"/>
        <v>818.08801878586507</v>
      </c>
      <c r="J334" s="363">
        <f t="shared" si="176"/>
        <v>800.10806232903292</v>
      </c>
      <c r="K334" s="363">
        <f t="shared" si="177"/>
        <v>782.12810587220065</v>
      </c>
      <c r="L334" s="363">
        <f t="shared" si="178"/>
        <v>764.14814941536838</v>
      </c>
      <c r="M334" s="364">
        <f t="shared" si="179"/>
        <v>746.16819295853622</v>
      </c>
    </row>
    <row r="335" spans="1:13" s="49" customFormat="1" ht="19.7" customHeight="1" thickBot="1" x14ac:dyDescent="0.3">
      <c r="A335" s="235" t="s">
        <v>1079</v>
      </c>
      <c r="B335" s="236" t="s">
        <v>518</v>
      </c>
      <c r="C335" s="689">
        <v>1212.868189013652</v>
      </c>
      <c r="D335" s="690"/>
      <c r="E335" s="358">
        <f t="shared" si="171"/>
        <v>1188.610825233379</v>
      </c>
      <c r="F335" s="359">
        <f t="shared" si="172"/>
        <v>1176.4821433432423</v>
      </c>
      <c r="G335" s="359">
        <f t="shared" si="173"/>
        <v>1152.2247795629694</v>
      </c>
      <c r="H335" s="359">
        <f t="shared" si="174"/>
        <v>1127.9674157826964</v>
      </c>
      <c r="I335" s="359">
        <f t="shared" si="175"/>
        <v>1103.7100520024233</v>
      </c>
      <c r="J335" s="359">
        <f t="shared" si="176"/>
        <v>1079.4526882221503</v>
      </c>
      <c r="K335" s="359">
        <f t="shared" si="177"/>
        <v>1055.1953244418773</v>
      </c>
      <c r="L335" s="359">
        <f t="shared" si="178"/>
        <v>1030.9379606616042</v>
      </c>
      <c r="M335" s="360">
        <f t="shared" si="179"/>
        <v>1006.6805968813311</v>
      </c>
    </row>
    <row r="336" spans="1:13" s="5" customFormat="1" ht="19.7" customHeight="1" x14ac:dyDescent="0.25">
      <c r="A336" s="233" t="s">
        <v>1080</v>
      </c>
      <c r="B336" s="234" t="s">
        <v>519</v>
      </c>
      <c r="C336" s="687">
        <v>780.14497838562556</v>
      </c>
      <c r="D336" s="688"/>
      <c r="E336" s="292">
        <f t="shared" si="171"/>
        <v>764.54207881791308</v>
      </c>
      <c r="F336" s="190">
        <f t="shared" si="172"/>
        <v>756.74062903405672</v>
      </c>
      <c r="G336" s="190">
        <f t="shared" si="173"/>
        <v>741.13772946634424</v>
      </c>
      <c r="H336" s="190">
        <f t="shared" si="174"/>
        <v>725.53482989863176</v>
      </c>
      <c r="I336" s="190">
        <f t="shared" si="175"/>
        <v>709.93193033091927</v>
      </c>
      <c r="J336" s="190">
        <f t="shared" si="176"/>
        <v>694.32903076320679</v>
      </c>
      <c r="K336" s="190">
        <f t="shared" si="177"/>
        <v>678.72613119549419</v>
      </c>
      <c r="L336" s="190">
        <f t="shared" si="178"/>
        <v>663.12323162778171</v>
      </c>
      <c r="M336" s="191">
        <f t="shared" si="179"/>
        <v>647.52033206006922</v>
      </c>
    </row>
    <row r="337" spans="1:13" s="5" customFormat="1" ht="19.7" customHeight="1" x14ac:dyDescent="0.25">
      <c r="A337" s="237" t="s">
        <v>1081</v>
      </c>
      <c r="B337" s="34" t="s">
        <v>648</v>
      </c>
      <c r="C337" s="530">
        <v>1078.4379081072298</v>
      </c>
      <c r="D337" s="531"/>
      <c r="E337" s="361">
        <f t="shared" si="171"/>
        <v>1056.8691499450852</v>
      </c>
      <c r="F337" s="196">
        <f t="shared" si="172"/>
        <v>1046.0847708640129</v>
      </c>
      <c r="G337" s="196">
        <f t="shared" si="173"/>
        <v>1024.5160127018682</v>
      </c>
      <c r="H337" s="196">
        <f t="shared" si="174"/>
        <v>1002.9472545397238</v>
      </c>
      <c r="I337" s="196">
        <f t="shared" si="175"/>
        <v>981.37849637757915</v>
      </c>
      <c r="J337" s="196">
        <f t="shared" si="176"/>
        <v>959.80973821543455</v>
      </c>
      <c r="K337" s="196">
        <f t="shared" si="177"/>
        <v>938.24098005328983</v>
      </c>
      <c r="L337" s="196">
        <f t="shared" si="178"/>
        <v>916.67222189114523</v>
      </c>
      <c r="M337" s="197">
        <f t="shared" si="179"/>
        <v>895.10346372900062</v>
      </c>
    </row>
    <row r="338" spans="1:13" s="5" customFormat="1" ht="19.7" customHeight="1" x14ac:dyDescent="0.25">
      <c r="A338" s="238" t="s">
        <v>1082</v>
      </c>
      <c r="B338" s="35" t="s">
        <v>520</v>
      </c>
      <c r="C338" s="532">
        <v>1197.1409695204211</v>
      </c>
      <c r="D338" s="533"/>
      <c r="E338" s="362">
        <f t="shared" si="171"/>
        <v>1173.1981501300127</v>
      </c>
      <c r="F338" s="363">
        <f t="shared" si="172"/>
        <v>1161.2267404348083</v>
      </c>
      <c r="G338" s="363">
        <f t="shared" si="173"/>
        <v>1137.2839210443999</v>
      </c>
      <c r="H338" s="363">
        <f t="shared" si="174"/>
        <v>1113.3411016539917</v>
      </c>
      <c r="I338" s="363">
        <f t="shared" si="175"/>
        <v>1089.3982822635833</v>
      </c>
      <c r="J338" s="363">
        <f t="shared" si="176"/>
        <v>1065.4554628731748</v>
      </c>
      <c r="K338" s="363">
        <f t="shared" si="177"/>
        <v>1041.5126434827664</v>
      </c>
      <c r="L338" s="363">
        <f t="shared" si="178"/>
        <v>1017.5698240923579</v>
      </c>
      <c r="M338" s="364">
        <f t="shared" si="179"/>
        <v>993.62700470194943</v>
      </c>
    </row>
    <row r="339" spans="1:13" s="5" customFormat="1" ht="19.7" customHeight="1" thickBot="1" x14ac:dyDescent="0.3">
      <c r="A339" s="235" t="s">
        <v>1083</v>
      </c>
      <c r="B339" s="236" t="s">
        <v>521</v>
      </c>
      <c r="C339" s="689">
        <v>1615.1854419547653</v>
      </c>
      <c r="D339" s="690"/>
      <c r="E339" s="358">
        <f t="shared" si="171"/>
        <v>1582.8817331156699</v>
      </c>
      <c r="F339" s="359">
        <f t="shared" si="172"/>
        <v>1566.7298786961223</v>
      </c>
      <c r="G339" s="359">
        <f t="shared" si="173"/>
        <v>1534.4261698570269</v>
      </c>
      <c r="H339" s="359">
        <f t="shared" si="174"/>
        <v>1502.1224610179318</v>
      </c>
      <c r="I339" s="359">
        <f t="shared" si="175"/>
        <v>1469.8187521788366</v>
      </c>
      <c r="J339" s="359">
        <f t="shared" si="176"/>
        <v>1437.5150433397412</v>
      </c>
      <c r="K339" s="359">
        <f t="shared" si="177"/>
        <v>1405.2113345006458</v>
      </c>
      <c r="L339" s="359">
        <f t="shared" si="178"/>
        <v>1372.9076256615506</v>
      </c>
      <c r="M339" s="360">
        <f t="shared" si="179"/>
        <v>1340.6039168224552</v>
      </c>
    </row>
    <row r="340" spans="1:13" s="5" customFormat="1" ht="19.7" customHeight="1" x14ac:dyDescent="0.25">
      <c r="A340" s="248" t="s">
        <v>1084</v>
      </c>
      <c r="B340" s="249"/>
      <c r="C340" s="249"/>
      <c r="D340" s="249"/>
      <c r="E340" s="249"/>
      <c r="F340" s="250"/>
      <c r="G340" s="250"/>
      <c r="H340" s="250"/>
      <c r="I340" s="250"/>
      <c r="J340" s="250"/>
      <c r="K340" s="250"/>
      <c r="L340" s="250"/>
      <c r="M340" s="251"/>
    </row>
    <row r="341" spans="1:13" s="5" customFormat="1" ht="19.7" customHeight="1" x14ac:dyDescent="0.25">
      <c r="A341" s="62" t="s">
        <v>1085</v>
      </c>
      <c r="B341" s="64" t="s">
        <v>957</v>
      </c>
      <c r="C341" s="707">
        <v>131.54400000000001</v>
      </c>
      <c r="D341" s="708"/>
      <c r="E341" s="297">
        <f>C341*0.98</f>
        <v>128.91312000000002</v>
      </c>
      <c r="F341" s="9">
        <f>C341*0.97</f>
        <v>127.59768000000001</v>
      </c>
      <c r="G341" s="9">
        <f>C341*0.95</f>
        <v>124.96680000000001</v>
      </c>
      <c r="H341" s="9">
        <f>C341*0.93</f>
        <v>122.33592000000002</v>
      </c>
      <c r="I341" s="9">
        <f>C341*0.91</f>
        <v>119.70504000000001</v>
      </c>
      <c r="J341" s="9">
        <f>C341*0.89</f>
        <v>117.07416000000001</v>
      </c>
      <c r="K341" s="9">
        <f>C341*0.87</f>
        <v>114.44328000000002</v>
      </c>
      <c r="L341" s="9">
        <f>C341*0.85</f>
        <v>111.81240000000001</v>
      </c>
      <c r="M341" s="9">
        <f>C341*0.83</f>
        <v>109.18152000000001</v>
      </c>
    </row>
    <row r="342" spans="1:13" s="5" customFormat="1" ht="19.7" customHeight="1" x14ac:dyDescent="0.25">
      <c r="A342" s="61" t="s">
        <v>1086</v>
      </c>
      <c r="B342" s="63" t="s">
        <v>985</v>
      </c>
      <c r="C342" s="701">
        <v>153.78300000000002</v>
      </c>
      <c r="D342" s="702"/>
      <c r="E342" s="293">
        <f t="shared" ref="E342:E343" si="180">C342*0.98</f>
        <v>150.70734000000002</v>
      </c>
      <c r="F342" s="7">
        <f t="shared" ref="F342:F343" si="181">C342*0.97</f>
        <v>149.16951</v>
      </c>
      <c r="G342" s="7">
        <f t="shared" ref="G342:G343" si="182">C342*0.95</f>
        <v>146.09385</v>
      </c>
      <c r="H342" s="7">
        <f t="shared" ref="H342:H343" si="183">C342*0.93</f>
        <v>143.01819000000003</v>
      </c>
      <c r="I342" s="7">
        <f t="shared" ref="I342:I343" si="184">C342*0.91</f>
        <v>139.94253</v>
      </c>
      <c r="J342" s="7">
        <f t="shared" ref="J342:J343" si="185">C342*0.89</f>
        <v>136.86687000000001</v>
      </c>
      <c r="K342" s="7">
        <f t="shared" ref="K342:K343" si="186">C342*0.87</f>
        <v>133.79121000000001</v>
      </c>
      <c r="L342" s="7">
        <f t="shared" ref="L342:L343" si="187">C342*0.85</f>
        <v>130.71555000000001</v>
      </c>
      <c r="M342" s="7">
        <f t="shared" ref="M342:M343" si="188">C342*0.83</f>
        <v>127.63989000000001</v>
      </c>
    </row>
    <row r="343" spans="1:13" s="5" customFormat="1" ht="19.7" customHeight="1" x14ac:dyDescent="0.25">
      <c r="A343" s="62" t="s">
        <v>1087</v>
      </c>
      <c r="B343" s="64" t="s">
        <v>958</v>
      </c>
      <c r="C343" s="707">
        <v>175.83300000000003</v>
      </c>
      <c r="D343" s="708"/>
      <c r="E343" s="297">
        <f t="shared" si="180"/>
        <v>172.31634000000003</v>
      </c>
      <c r="F343" s="9">
        <f t="shared" si="181"/>
        <v>170.55801000000002</v>
      </c>
      <c r="G343" s="9">
        <f t="shared" si="182"/>
        <v>167.04135000000002</v>
      </c>
      <c r="H343" s="9">
        <f t="shared" si="183"/>
        <v>163.52469000000002</v>
      </c>
      <c r="I343" s="9">
        <f t="shared" si="184"/>
        <v>160.00803000000002</v>
      </c>
      <c r="J343" s="9">
        <f t="shared" si="185"/>
        <v>156.49137000000002</v>
      </c>
      <c r="K343" s="9">
        <f t="shared" si="186"/>
        <v>152.97471000000002</v>
      </c>
      <c r="L343" s="9">
        <f t="shared" si="187"/>
        <v>149.45805000000001</v>
      </c>
      <c r="M343" s="9">
        <f t="shared" si="188"/>
        <v>145.94139000000001</v>
      </c>
    </row>
    <row r="344" spans="1:13" ht="19.7" customHeight="1" x14ac:dyDescent="0.25">
      <c r="A344" s="438" t="s">
        <v>1088</v>
      </c>
      <c r="B344" s="65"/>
      <c r="C344" s="65"/>
      <c r="D344" s="65"/>
      <c r="E344" s="65"/>
      <c r="F344" s="439"/>
      <c r="G344" s="439"/>
      <c r="H344" s="439"/>
      <c r="I344" s="439"/>
      <c r="J344" s="439"/>
      <c r="K344" s="439"/>
      <c r="L344" s="439"/>
      <c r="M344" s="440"/>
    </row>
    <row r="345" spans="1:13" ht="19.7" customHeight="1" x14ac:dyDescent="0.25">
      <c r="A345" s="61" t="s">
        <v>542</v>
      </c>
      <c r="B345" s="385" t="s">
        <v>986</v>
      </c>
      <c r="C345" s="701">
        <v>37.791134219170218</v>
      </c>
      <c r="D345" s="702"/>
      <c r="E345" s="293">
        <f>C345*0.98</f>
        <v>37.035311534786814</v>
      </c>
      <c r="F345" s="7">
        <f>C345*0.97</f>
        <v>36.657400192595112</v>
      </c>
      <c r="G345" s="7">
        <f>C345*0.95</f>
        <v>35.901577508211702</v>
      </c>
      <c r="H345" s="7">
        <f>C345*0.93</f>
        <v>35.145754823828305</v>
      </c>
      <c r="I345" s="7">
        <f>C345*0.91</f>
        <v>34.389932139444902</v>
      </c>
      <c r="J345" s="7">
        <f>C345*0.89</f>
        <v>33.634109455061491</v>
      </c>
      <c r="K345" s="7">
        <f>C345*0.87</f>
        <v>32.878286770678088</v>
      </c>
      <c r="L345" s="7">
        <f>C345*0.85</f>
        <v>32.122464086294684</v>
      </c>
      <c r="M345" s="7">
        <f>C345*0.83</f>
        <v>31.366641401911281</v>
      </c>
    </row>
    <row r="346" spans="1:13" ht="19.7" customHeight="1" x14ac:dyDescent="0.25">
      <c r="A346" s="62" t="s">
        <v>543</v>
      </c>
      <c r="B346" s="386" t="s">
        <v>987</v>
      </c>
      <c r="C346" s="707">
        <v>51.731863731130815</v>
      </c>
      <c r="D346" s="708"/>
      <c r="E346" s="297">
        <f t="shared" ref="E346:E348" si="189">C346*0.98</f>
        <v>50.697226456508197</v>
      </c>
      <c r="F346" s="9">
        <f t="shared" ref="F346:F348" si="190">C346*0.97</f>
        <v>50.179907819196892</v>
      </c>
      <c r="G346" s="9">
        <f t="shared" ref="G346:G348" si="191">C346*0.95</f>
        <v>49.145270544574274</v>
      </c>
      <c r="H346" s="9">
        <f t="shared" ref="H346:H348" si="192">C346*0.93</f>
        <v>48.110633269951663</v>
      </c>
      <c r="I346" s="9">
        <f t="shared" ref="I346:I348" si="193">C346*0.91</f>
        <v>47.075995995329045</v>
      </c>
      <c r="J346" s="9">
        <f t="shared" ref="J346:J348" si="194">C346*0.89</f>
        <v>46.041358720706427</v>
      </c>
      <c r="K346" s="9">
        <f t="shared" ref="K346:K348" si="195">C346*0.87</f>
        <v>45.006721446083809</v>
      </c>
      <c r="L346" s="9">
        <f t="shared" ref="L346:L348" si="196">C346*0.85</f>
        <v>43.972084171461191</v>
      </c>
      <c r="M346" s="9">
        <f t="shared" ref="M346:M348" si="197">C346*0.83</f>
        <v>42.937446896838573</v>
      </c>
    </row>
    <row r="347" spans="1:13" ht="19.7" customHeight="1" x14ac:dyDescent="0.25">
      <c r="A347" s="61" t="s">
        <v>496</v>
      </c>
      <c r="B347" s="385" t="s">
        <v>957</v>
      </c>
      <c r="C347" s="701">
        <v>65.504632646561731</v>
      </c>
      <c r="D347" s="702"/>
      <c r="E347" s="293">
        <f t="shared" si="189"/>
        <v>64.194539993630499</v>
      </c>
      <c r="F347" s="7">
        <f t="shared" si="190"/>
        <v>63.539493667164876</v>
      </c>
      <c r="G347" s="7">
        <f t="shared" si="191"/>
        <v>62.229401014233645</v>
      </c>
      <c r="H347" s="7">
        <f t="shared" si="192"/>
        <v>60.919308361302413</v>
      </c>
      <c r="I347" s="7">
        <f t="shared" si="193"/>
        <v>59.609215708371174</v>
      </c>
      <c r="J347" s="7">
        <f t="shared" si="194"/>
        <v>58.299123055439942</v>
      </c>
      <c r="K347" s="7">
        <f t="shared" si="195"/>
        <v>56.989030402508703</v>
      </c>
      <c r="L347" s="7">
        <f t="shared" si="196"/>
        <v>55.678937749577472</v>
      </c>
      <c r="M347" s="7">
        <f t="shared" si="197"/>
        <v>54.368845096646233</v>
      </c>
    </row>
    <row r="348" spans="1:13" ht="19.7" customHeight="1" x14ac:dyDescent="0.25">
      <c r="A348" s="62" t="s">
        <v>497</v>
      </c>
      <c r="B348" s="386" t="s">
        <v>958</v>
      </c>
      <c r="C348" s="707">
        <v>93.050170477423563</v>
      </c>
      <c r="D348" s="708"/>
      <c r="E348" s="297">
        <f t="shared" si="189"/>
        <v>91.18916706787509</v>
      </c>
      <c r="F348" s="9">
        <f t="shared" si="190"/>
        <v>90.25866536310086</v>
      </c>
      <c r="G348" s="9">
        <f t="shared" si="191"/>
        <v>88.397661953552387</v>
      </c>
      <c r="H348" s="9">
        <f t="shared" si="192"/>
        <v>86.536658544003913</v>
      </c>
      <c r="I348" s="9">
        <f t="shared" si="193"/>
        <v>84.67565513445544</v>
      </c>
      <c r="J348" s="9">
        <f t="shared" si="194"/>
        <v>82.814651724906966</v>
      </c>
      <c r="K348" s="9">
        <f t="shared" si="195"/>
        <v>80.953648315358507</v>
      </c>
      <c r="L348" s="9">
        <f t="shared" si="196"/>
        <v>79.092644905810033</v>
      </c>
      <c r="M348" s="9">
        <f t="shared" si="197"/>
        <v>77.23164149626156</v>
      </c>
    </row>
    <row r="349" spans="1:13" ht="19.7" customHeight="1" x14ac:dyDescent="0.25">
      <c r="A349" s="438" t="s">
        <v>1089</v>
      </c>
      <c r="B349" s="65"/>
      <c r="C349" s="65"/>
      <c r="D349" s="65"/>
      <c r="E349" s="65"/>
      <c r="F349" s="439"/>
      <c r="G349" s="439"/>
      <c r="H349" s="439"/>
      <c r="I349" s="439"/>
      <c r="J349" s="439"/>
      <c r="K349" s="439"/>
      <c r="L349" s="439"/>
      <c r="M349" s="440"/>
    </row>
    <row r="350" spans="1:13" ht="19.5" customHeight="1" x14ac:dyDescent="0.25">
      <c r="A350" s="61" t="s">
        <v>540</v>
      </c>
      <c r="B350" s="63" t="s">
        <v>541</v>
      </c>
      <c r="C350" s="701">
        <v>372</v>
      </c>
      <c r="D350" s="702"/>
      <c r="E350" s="293">
        <f>C350*0.98</f>
        <v>364.56</v>
      </c>
      <c r="F350" s="60">
        <f>C350*0.97</f>
        <v>360.84</v>
      </c>
      <c r="G350" s="60">
        <f>C350*0.95</f>
        <v>353.4</v>
      </c>
      <c r="H350" s="60">
        <f>C350*0.93</f>
        <v>345.96000000000004</v>
      </c>
      <c r="I350" s="60">
        <f>C350*0.91</f>
        <v>338.52000000000004</v>
      </c>
      <c r="J350" s="60">
        <f>C350*0.89</f>
        <v>331.08</v>
      </c>
      <c r="K350" s="60">
        <f>C350*0.87</f>
        <v>323.64</v>
      </c>
      <c r="L350" s="60">
        <f>C350*0.85</f>
        <v>316.2</v>
      </c>
      <c r="M350" s="60">
        <f>C350*0.83</f>
        <v>308.76</v>
      </c>
    </row>
    <row r="351" spans="1:13" ht="19.5" customHeight="1" x14ac:dyDescent="0.25">
      <c r="A351" s="438" t="s">
        <v>826</v>
      </c>
      <c r="B351" s="65"/>
      <c r="C351" s="65"/>
      <c r="D351" s="65"/>
      <c r="E351" s="65"/>
      <c r="F351" s="439"/>
      <c r="G351" s="439"/>
      <c r="H351" s="439"/>
      <c r="I351" s="439"/>
      <c r="J351" s="439"/>
      <c r="K351" s="439"/>
      <c r="L351" s="439"/>
      <c r="M351" s="440"/>
    </row>
    <row r="352" spans="1:13" ht="19.5" customHeight="1" x14ac:dyDescent="0.25">
      <c r="A352" s="13" t="s">
        <v>827</v>
      </c>
      <c r="B352" s="449">
        <v>637.00501614111749</v>
      </c>
      <c r="C352" s="462"/>
      <c r="D352" s="450"/>
      <c r="E352" s="282">
        <f>B352*0.98</f>
        <v>624.26491581829509</v>
      </c>
      <c r="F352" s="16">
        <f>B352*0.97</f>
        <v>617.89486565688401</v>
      </c>
      <c r="G352" s="60">
        <f>B352*0.95</f>
        <v>605.15476533406161</v>
      </c>
      <c r="H352" s="60">
        <f>B352*0.93</f>
        <v>592.41466501123932</v>
      </c>
      <c r="I352" s="60">
        <f>B352*0.91</f>
        <v>579.67456468841692</v>
      </c>
      <c r="J352" s="60">
        <f>B352*0.89</f>
        <v>566.93446436559452</v>
      </c>
      <c r="K352" s="60">
        <f>B352*0.87</f>
        <v>554.19436404277224</v>
      </c>
      <c r="L352" s="60">
        <f>B352*0.85</f>
        <v>541.45426371994984</v>
      </c>
      <c r="M352" s="60">
        <f>B352*0.83</f>
        <v>528.71416339712755</v>
      </c>
    </row>
    <row r="353" spans="1:13" s="95" customFormat="1" ht="19.5" customHeight="1" x14ac:dyDescent="0.25">
      <c r="A353" s="14" t="s">
        <v>828</v>
      </c>
      <c r="B353" s="451">
        <v>282.75096597311881</v>
      </c>
      <c r="C353" s="463"/>
      <c r="D353" s="452"/>
      <c r="E353" s="286">
        <f t="shared" ref="E353:E355" si="198">B353*0.98</f>
        <v>277.09594665365643</v>
      </c>
      <c r="F353" s="18">
        <f t="shared" ref="F353:F355" si="199">B353*0.97</f>
        <v>274.26843699392526</v>
      </c>
      <c r="G353" s="59">
        <f t="shared" ref="G353:G355" si="200">B353*0.95</f>
        <v>268.61341767446288</v>
      </c>
      <c r="H353" s="59">
        <f t="shared" ref="H353:H355" si="201">B353*0.93</f>
        <v>262.9583983550005</v>
      </c>
      <c r="I353" s="59">
        <f t="shared" ref="I353:I355" si="202">B353*0.91</f>
        <v>257.30337903553811</v>
      </c>
      <c r="J353" s="59">
        <f t="shared" ref="J353:J355" si="203">B353*0.89</f>
        <v>251.64835971607573</v>
      </c>
      <c r="K353" s="59">
        <f t="shared" ref="K353:K355" si="204">B353*0.87</f>
        <v>245.99334039661338</v>
      </c>
      <c r="L353" s="59">
        <f t="shared" ref="L353:L355" si="205">B353*0.85</f>
        <v>240.33832107715099</v>
      </c>
      <c r="M353" s="59">
        <f t="shared" ref="M353:M355" si="206">B353*0.83</f>
        <v>234.68330175768861</v>
      </c>
    </row>
    <row r="354" spans="1:13" s="95" customFormat="1" ht="19.5" customHeight="1" x14ac:dyDescent="0.25">
      <c r="A354" s="13" t="s">
        <v>829</v>
      </c>
      <c r="B354" s="449">
        <v>676.63561290980726</v>
      </c>
      <c r="C354" s="462"/>
      <c r="D354" s="450"/>
      <c r="E354" s="282">
        <f t="shared" si="198"/>
        <v>663.10290065161109</v>
      </c>
      <c r="F354" s="16">
        <f t="shared" si="199"/>
        <v>656.33654452251301</v>
      </c>
      <c r="G354" s="60">
        <f t="shared" si="200"/>
        <v>642.80383226431684</v>
      </c>
      <c r="H354" s="60">
        <f t="shared" si="201"/>
        <v>629.27112000612078</v>
      </c>
      <c r="I354" s="60">
        <f t="shared" si="202"/>
        <v>615.73840774792461</v>
      </c>
      <c r="J354" s="60">
        <f t="shared" si="203"/>
        <v>602.20569548972844</v>
      </c>
      <c r="K354" s="60">
        <f t="shared" si="204"/>
        <v>588.67298323153227</v>
      </c>
      <c r="L354" s="60">
        <f t="shared" si="205"/>
        <v>575.14027097333621</v>
      </c>
      <c r="M354" s="60">
        <f t="shared" si="206"/>
        <v>561.60755871514004</v>
      </c>
    </row>
    <row r="355" spans="1:13" ht="19.5" customHeight="1" x14ac:dyDescent="0.25">
      <c r="A355" s="14" t="s">
        <v>830</v>
      </c>
      <c r="B355" s="451">
        <v>916.44519659864773</v>
      </c>
      <c r="C355" s="463"/>
      <c r="D355" s="452"/>
      <c r="E355" s="286">
        <f t="shared" si="198"/>
        <v>898.11629266667478</v>
      </c>
      <c r="F355" s="18">
        <f t="shared" si="199"/>
        <v>888.95184070068831</v>
      </c>
      <c r="G355" s="59">
        <f t="shared" si="200"/>
        <v>870.62293676871525</v>
      </c>
      <c r="H355" s="59">
        <f t="shared" si="201"/>
        <v>852.29403283674242</v>
      </c>
      <c r="I355" s="59">
        <f t="shared" si="202"/>
        <v>833.96512890476947</v>
      </c>
      <c r="J355" s="59">
        <f t="shared" si="203"/>
        <v>815.63622497279653</v>
      </c>
      <c r="K355" s="59">
        <f t="shared" si="204"/>
        <v>797.30732104082347</v>
      </c>
      <c r="L355" s="59">
        <f t="shared" si="205"/>
        <v>778.97841710885052</v>
      </c>
      <c r="M355" s="59">
        <f t="shared" si="206"/>
        <v>760.64951317687758</v>
      </c>
    </row>
    <row r="356" spans="1:13" ht="19.5" customHeight="1" x14ac:dyDescent="0.25">
      <c r="A356" s="441" t="s">
        <v>831</v>
      </c>
      <c r="B356" s="442"/>
      <c r="C356" s="442"/>
      <c r="D356" s="442"/>
      <c r="E356" s="442"/>
      <c r="F356" s="442"/>
      <c r="G356" s="442"/>
      <c r="H356" s="442"/>
      <c r="I356" s="442"/>
      <c r="J356" s="442"/>
      <c r="K356" s="442"/>
      <c r="L356" s="442"/>
      <c r="M356" s="443"/>
    </row>
    <row r="357" spans="1:13" ht="19.5" customHeight="1" x14ac:dyDescent="0.25">
      <c r="A357" s="15" t="s">
        <v>832</v>
      </c>
      <c r="B357" s="449">
        <v>240</v>
      </c>
      <c r="C357" s="462"/>
      <c r="D357" s="450"/>
      <c r="E357" s="282">
        <f>B357*0.98</f>
        <v>235.2</v>
      </c>
      <c r="F357" s="16">
        <f>B357*0.97</f>
        <v>232.79999999999998</v>
      </c>
      <c r="G357" s="60">
        <f>B357*0.95</f>
        <v>228</v>
      </c>
      <c r="H357" s="60">
        <f>B357*0.93</f>
        <v>223.20000000000002</v>
      </c>
      <c r="I357" s="60">
        <f>B357*0.91</f>
        <v>218.4</v>
      </c>
      <c r="J357" s="60">
        <f>B357*0.89</f>
        <v>213.6</v>
      </c>
      <c r="K357" s="60">
        <f>B357*0.87</f>
        <v>208.8</v>
      </c>
      <c r="L357" s="60">
        <f>B357*0.85</f>
        <v>204</v>
      </c>
      <c r="M357" s="60">
        <f>B357*0.83</f>
        <v>199.2</v>
      </c>
    </row>
    <row r="358" spans="1:13" ht="19.5" customHeight="1" x14ac:dyDescent="0.25">
      <c r="A358" s="17" t="s">
        <v>1090</v>
      </c>
      <c r="B358" s="451">
        <v>4.62</v>
      </c>
      <c r="C358" s="463"/>
      <c r="D358" s="452"/>
      <c r="E358" s="286">
        <f t="shared" ref="E358:E372" si="207">B358*0.98</f>
        <v>4.5275999999999996</v>
      </c>
      <c r="F358" s="18">
        <f t="shared" ref="F358:F372" si="208">B358*0.97</f>
        <v>4.4813999999999998</v>
      </c>
      <c r="G358" s="59">
        <f t="shared" ref="G358:G372" si="209">B358*0.95</f>
        <v>4.3890000000000002</v>
      </c>
      <c r="H358" s="59">
        <f t="shared" ref="H358:H372" si="210">B358*0.93</f>
        <v>4.2966000000000006</v>
      </c>
      <c r="I358" s="59">
        <f t="shared" ref="I358:I372" si="211">B358*0.91</f>
        <v>4.2042000000000002</v>
      </c>
      <c r="J358" s="59">
        <f t="shared" ref="J358:J372" si="212">B358*0.89</f>
        <v>4.1118000000000006</v>
      </c>
      <c r="K358" s="59">
        <f t="shared" ref="K358:K372" si="213">B358*0.87</f>
        <v>4.0194000000000001</v>
      </c>
      <c r="L358" s="59">
        <f t="shared" ref="L358:L372" si="214">B358*0.85</f>
        <v>3.927</v>
      </c>
      <c r="M358" s="59">
        <f>B358*0.83</f>
        <v>3.8346</v>
      </c>
    </row>
    <row r="359" spans="1:13" ht="19.5" customHeight="1" x14ac:dyDescent="0.25">
      <c r="A359" s="15" t="s">
        <v>894</v>
      </c>
      <c r="B359" s="449">
        <v>108</v>
      </c>
      <c r="C359" s="462"/>
      <c r="D359" s="450"/>
      <c r="E359" s="282">
        <f t="shared" si="207"/>
        <v>105.84</v>
      </c>
      <c r="F359" s="16">
        <f t="shared" si="208"/>
        <v>104.75999999999999</v>
      </c>
      <c r="G359" s="60">
        <f t="shared" si="209"/>
        <v>102.6</v>
      </c>
      <c r="H359" s="60">
        <f t="shared" si="210"/>
        <v>100.44000000000001</v>
      </c>
      <c r="I359" s="60">
        <f t="shared" si="211"/>
        <v>98.28</v>
      </c>
      <c r="J359" s="60">
        <f t="shared" si="212"/>
        <v>96.12</v>
      </c>
      <c r="K359" s="60">
        <f t="shared" si="213"/>
        <v>93.96</v>
      </c>
      <c r="L359" s="60">
        <f t="shared" si="214"/>
        <v>91.8</v>
      </c>
      <c r="M359" s="60">
        <f t="shared" ref="M359:M372" si="215">B359*0.83</f>
        <v>89.64</v>
      </c>
    </row>
    <row r="360" spans="1:13" ht="19.5" customHeight="1" x14ac:dyDescent="0.25">
      <c r="A360" s="17" t="s">
        <v>895</v>
      </c>
      <c r="B360" s="451">
        <v>78</v>
      </c>
      <c r="C360" s="463"/>
      <c r="D360" s="452"/>
      <c r="E360" s="286">
        <f t="shared" si="207"/>
        <v>76.44</v>
      </c>
      <c r="F360" s="18">
        <f t="shared" si="208"/>
        <v>75.66</v>
      </c>
      <c r="G360" s="59">
        <f t="shared" si="209"/>
        <v>74.099999999999994</v>
      </c>
      <c r="H360" s="59">
        <f t="shared" si="210"/>
        <v>72.540000000000006</v>
      </c>
      <c r="I360" s="59">
        <f t="shared" si="211"/>
        <v>70.98</v>
      </c>
      <c r="J360" s="59">
        <f t="shared" si="212"/>
        <v>69.42</v>
      </c>
      <c r="K360" s="59">
        <f t="shared" si="213"/>
        <v>67.86</v>
      </c>
      <c r="L360" s="59">
        <f t="shared" si="214"/>
        <v>66.3</v>
      </c>
      <c r="M360" s="59">
        <f t="shared" si="215"/>
        <v>64.739999999999995</v>
      </c>
    </row>
    <row r="361" spans="1:13" ht="19.5" customHeight="1" x14ac:dyDescent="0.25">
      <c r="A361" s="54" t="s">
        <v>836</v>
      </c>
      <c r="B361" s="449">
        <v>101.34</v>
      </c>
      <c r="C361" s="462"/>
      <c r="D361" s="450"/>
      <c r="E361" s="282">
        <f t="shared" si="207"/>
        <v>99.313199999999995</v>
      </c>
      <c r="F361" s="16">
        <f t="shared" si="208"/>
        <v>98.299800000000005</v>
      </c>
      <c r="G361" s="60">
        <f t="shared" si="209"/>
        <v>96.272999999999996</v>
      </c>
      <c r="H361" s="60">
        <f t="shared" si="210"/>
        <v>94.246200000000002</v>
      </c>
      <c r="I361" s="60">
        <f t="shared" si="211"/>
        <v>92.219400000000007</v>
      </c>
      <c r="J361" s="60">
        <f t="shared" si="212"/>
        <v>90.192599999999999</v>
      </c>
      <c r="K361" s="60">
        <f t="shared" si="213"/>
        <v>88.165800000000004</v>
      </c>
      <c r="L361" s="60">
        <f t="shared" si="214"/>
        <v>86.138999999999996</v>
      </c>
      <c r="M361" s="60">
        <f t="shared" si="215"/>
        <v>84.112200000000001</v>
      </c>
    </row>
    <row r="362" spans="1:13" ht="19.5" customHeight="1" x14ac:dyDescent="0.25">
      <c r="A362" s="55" t="s">
        <v>837</v>
      </c>
      <c r="B362" s="451">
        <v>73.099999999999994</v>
      </c>
      <c r="C362" s="463"/>
      <c r="D362" s="452"/>
      <c r="E362" s="286">
        <f t="shared" si="207"/>
        <v>71.637999999999991</v>
      </c>
      <c r="F362" s="18">
        <f t="shared" si="208"/>
        <v>70.906999999999996</v>
      </c>
      <c r="G362" s="59">
        <f t="shared" si="209"/>
        <v>69.444999999999993</v>
      </c>
      <c r="H362" s="59">
        <f t="shared" si="210"/>
        <v>67.983000000000004</v>
      </c>
      <c r="I362" s="59">
        <f t="shared" si="211"/>
        <v>66.521000000000001</v>
      </c>
      <c r="J362" s="59">
        <f t="shared" si="212"/>
        <v>65.058999999999997</v>
      </c>
      <c r="K362" s="59">
        <f t="shared" si="213"/>
        <v>63.596999999999994</v>
      </c>
      <c r="L362" s="59">
        <f t="shared" si="214"/>
        <v>62.134999999999991</v>
      </c>
      <c r="M362" s="59">
        <f t="shared" si="215"/>
        <v>60.672999999999995</v>
      </c>
    </row>
    <row r="363" spans="1:13" ht="19.5" customHeight="1" x14ac:dyDescent="0.25">
      <c r="A363" s="54" t="s">
        <v>838</v>
      </c>
      <c r="B363" s="449">
        <v>562.16</v>
      </c>
      <c r="C363" s="462"/>
      <c r="D363" s="450"/>
      <c r="E363" s="282">
        <f t="shared" si="207"/>
        <v>550.91679999999997</v>
      </c>
      <c r="F363" s="16">
        <f t="shared" si="208"/>
        <v>545.29519999999991</v>
      </c>
      <c r="G363" s="60">
        <f t="shared" si="209"/>
        <v>534.05199999999991</v>
      </c>
      <c r="H363" s="60">
        <f t="shared" si="210"/>
        <v>522.80880000000002</v>
      </c>
      <c r="I363" s="60">
        <f t="shared" si="211"/>
        <v>511.56559999999996</v>
      </c>
      <c r="J363" s="60">
        <f t="shared" si="212"/>
        <v>500.32239999999996</v>
      </c>
      <c r="K363" s="60">
        <f t="shared" si="213"/>
        <v>489.07919999999996</v>
      </c>
      <c r="L363" s="60">
        <f t="shared" si="214"/>
        <v>477.83599999999996</v>
      </c>
      <c r="M363" s="60">
        <f t="shared" si="215"/>
        <v>466.59279999999995</v>
      </c>
    </row>
    <row r="364" spans="1:13" ht="19.5" customHeight="1" x14ac:dyDescent="0.25">
      <c r="A364" s="55" t="s">
        <v>839</v>
      </c>
      <c r="B364" s="451">
        <v>404.11</v>
      </c>
      <c r="C364" s="463"/>
      <c r="D364" s="452"/>
      <c r="E364" s="286">
        <f t="shared" si="207"/>
        <v>396.02780000000001</v>
      </c>
      <c r="F364" s="18">
        <f t="shared" si="208"/>
        <v>391.98669999999998</v>
      </c>
      <c r="G364" s="59">
        <f t="shared" si="209"/>
        <v>383.90449999999998</v>
      </c>
      <c r="H364" s="59">
        <f t="shared" si="210"/>
        <v>375.82230000000004</v>
      </c>
      <c r="I364" s="59">
        <f t="shared" si="211"/>
        <v>367.74010000000004</v>
      </c>
      <c r="J364" s="59">
        <f t="shared" si="212"/>
        <v>359.65790000000004</v>
      </c>
      <c r="K364" s="59">
        <f t="shared" si="213"/>
        <v>351.57569999999998</v>
      </c>
      <c r="L364" s="59">
        <f t="shared" si="214"/>
        <v>343.49349999999998</v>
      </c>
      <c r="M364" s="59">
        <f t="shared" si="215"/>
        <v>335.41129999999998</v>
      </c>
    </row>
    <row r="365" spans="1:13" ht="19.5" customHeight="1" x14ac:dyDescent="0.25">
      <c r="A365" s="54" t="s">
        <v>840</v>
      </c>
      <c r="B365" s="449">
        <v>178.87</v>
      </c>
      <c r="C365" s="462"/>
      <c r="D365" s="450"/>
      <c r="E365" s="282">
        <f t="shared" si="207"/>
        <v>175.29259999999999</v>
      </c>
      <c r="F365" s="16">
        <f t="shared" si="208"/>
        <v>173.50389999999999</v>
      </c>
      <c r="G365" s="60">
        <f t="shared" si="209"/>
        <v>169.9265</v>
      </c>
      <c r="H365" s="60">
        <f t="shared" si="210"/>
        <v>166.34910000000002</v>
      </c>
      <c r="I365" s="60">
        <f t="shared" si="211"/>
        <v>162.77170000000001</v>
      </c>
      <c r="J365" s="60">
        <f t="shared" si="212"/>
        <v>159.1943</v>
      </c>
      <c r="K365" s="60">
        <f t="shared" si="213"/>
        <v>155.61690000000002</v>
      </c>
      <c r="L365" s="60">
        <f t="shared" si="214"/>
        <v>152.0395</v>
      </c>
      <c r="M365" s="60">
        <f t="shared" si="215"/>
        <v>148.46209999999999</v>
      </c>
    </row>
    <row r="366" spans="1:13" ht="15.75" x14ac:dyDescent="0.25">
      <c r="A366" s="55" t="s">
        <v>841</v>
      </c>
      <c r="B366" s="451">
        <v>88.06</v>
      </c>
      <c r="C366" s="463"/>
      <c r="D366" s="452"/>
      <c r="E366" s="286">
        <f t="shared" si="207"/>
        <v>86.2988</v>
      </c>
      <c r="F366" s="18">
        <f t="shared" si="208"/>
        <v>85.418199999999999</v>
      </c>
      <c r="G366" s="59">
        <f t="shared" si="209"/>
        <v>83.656999999999996</v>
      </c>
      <c r="H366" s="59">
        <f t="shared" si="210"/>
        <v>81.895800000000008</v>
      </c>
      <c r="I366" s="59">
        <f t="shared" si="211"/>
        <v>80.134600000000006</v>
      </c>
      <c r="J366" s="59">
        <f t="shared" si="212"/>
        <v>78.373400000000004</v>
      </c>
      <c r="K366" s="59">
        <f t="shared" si="213"/>
        <v>76.612200000000001</v>
      </c>
      <c r="L366" s="59">
        <f t="shared" si="214"/>
        <v>74.850999999999999</v>
      </c>
      <c r="M366" s="59">
        <f t="shared" si="215"/>
        <v>73.089799999999997</v>
      </c>
    </row>
    <row r="367" spans="1:13" ht="15.75" x14ac:dyDescent="0.25">
      <c r="A367" s="54" t="s">
        <v>842</v>
      </c>
      <c r="B367" s="449">
        <v>432.33</v>
      </c>
      <c r="C367" s="462"/>
      <c r="D367" s="450"/>
      <c r="E367" s="282">
        <f t="shared" si="207"/>
        <v>423.68339999999995</v>
      </c>
      <c r="F367" s="16">
        <f t="shared" si="208"/>
        <v>419.36009999999999</v>
      </c>
      <c r="G367" s="60">
        <f t="shared" si="209"/>
        <v>410.71349999999995</v>
      </c>
      <c r="H367" s="60">
        <f t="shared" si="210"/>
        <v>402.06690000000003</v>
      </c>
      <c r="I367" s="60">
        <f t="shared" si="211"/>
        <v>393.4203</v>
      </c>
      <c r="J367" s="60">
        <f t="shared" si="212"/>
        <v>384.77370000000002</v>
      </c>
      <c r="K367" s="60">
        <f t="shared" si="213"/>
        <v>376.12709999999998</v>
      </c>
      <c r="L367" s="60">
        <f t="shared" si="214"/>
        <v>367.48049999999995</v>
      </c>
      <c r="M367" s="60">
        <f t="shared" si="215"/>
        <v>358.83389999999997</v>
      </c>
    </row>
    <row r="368" spans="1:13" ht="15.75" x14ac:dyDescent="0.25">
      <c r="A368" s="55" t="s">
        <v>843</v>
      </c>
      <c r="B368" s="451">
        <v>535.55999999999995</v>
      </c>
      <c r="C368" s="463"/>
      <c r="D368" s="452"/>
      <c r="E368" s="286">
        <f t="shared" si="207"/>
        <v>524.84879999999998</v>
      </c>
      <c r="F368" s="18">
        <f t="shared" si="208"/>
        <v>519.49319999999989</v>
      </c>
      <c r="G368" s="59">
        <f t="shared" si="209"/>
        <v>508.78199999999993</v>
      </c>
      <c r="H368" s="59">
        <f t="shared" si="210"/>
        <v>498.07079999999996</v>
      </c>
      <c r="I368" s="59">
        <f t="shared" si="211"/>
        <v>487.35959999999994</v>
      </c>
      <c r="J368" s="59">
        <f t="shared" si="212"/>
        <v>476.64839999999998</v>
      </c>
      <c r="K368" s="59">
        <f t="shared" si="213"/>
        <v>465.93719999999996</v>
      </c>
      <c r="L368" s="59">
        <f t="shared" si="214"/>
        <v>455.22599999999994</v>
      </c>
      <c r="M368" s="59">
        <f t="shared" si="215"/>
        <v>444.51479999999992</v>
      </c>
    </row>
    <row r="369" spans="1:13" ht="15.75" x14ac:dyDescent="0.25">
      <c r="A369" s="15" t="s">
        <v>844</v>
      </c>
      <c r="B369" s="449">
        <v>95.06</v>
      </c>
      <c r="C369" s="462"/>
      <c r="D369" s="450"/>
      <c r="E369" s="282">
        <f t="shared" si="207"/>
        <v>93.158799999999999</v>
      </c>
      <c r="F369" s="16">
        <f t="shared" si="208"/>
        <v>92.208200000000005</v>
      </c>
      <c r="G369" s="60">
        <f t="shared" si="209"/>
        <v>90.307000000000002</v>
      </c>
      <c r="H369" s="60">
        <f t="shared" si="210"/>
        <v>88.405800000000013</v>
      </c>
      <c r="I369" s="60">
        <f t="shared" si="211"/>
        <v>86.504600000000011</v>
      </c>
      <c r="J369" s="60">
        <f t="shared" si="212"/>
        <v>84.603400000000008</v>
      </c>
      <c r="K369" s="60">
        <f t="shared" si="213"/>
        <v>82.702200000000005</v>
      </c>
      <c r="L369" s="60">
        <f t="shared" si="214"/>
        <v>80.801000000000002</v>
      </c>
      <c r="M369" s="60">
        <f t="shared" si="215"/>
        <v>78.899799999999999</v>
      </c>
    </row>
    <row r="370" spans="1:13" ht="15.75" x14ac:dyDescent="0.25">
      <c r="A370" s="55" t="s">
        <v>896</v>
      </c>
      <c r="B370" s="451">
        <v>51.66</v>
      </c>
      <c r="C370" s="463"/>
      <c r="D370" s="452"/>
      <c r="E370" s="286">
        <f t="shared" si="207"/>
        <v>50.626799999999996</v>
      </c>
      <c r="F370" s="18">
        <f t="shared" si="208"/>
        <v>50.110199999999992</v>
      </c>
      <c r="G370" s="59">
        <f t="shared" si="209"/>
        <v>49.076999999999991</v>
      </c>
      <c r="H370" s="59">
        <f t="shared" si="210"/>
        <v>48.043799999999997</v>
      </c>
      <c r="I370" s="59">
        <f t="shared" si="211"/>
        <v>47.010599999999997</v>
      </c>
      <c r="J370" s="59">
        <f t="shared" si="212"/>
        <v>45.977399999999996</v>
      </c>
      <c r="K370" s="59">
        <f t="shared" si="213"/>
        <v>44.944199999999995</v>
      </c>
      <c r="L370" s="59">
        <f t="shared" si="214"/>
        <v>43.910999999999994</v>
      </c>
      <c r="M370" s="59">
        <f t="shared" si="215"/>
        <v>42.877799999999993</v>
      </c>
    </row>
    <row r="371" spans="1:13" ht="15.75" x14ac:dyDescent="0.25">
      <c r="A371" s="54" t="s">
        <v>897</v>
      </c>
      <c r="B371" s="449">
        <v>24.01</v>
      </c>
      <c r="C371" s="462"/>
      <c r="D371" s="450"/>
      <c r="E371" s="282">
        <f t="shared" si="207"/>
        <v>23.529800000000002</v>
      </c>
      <c r="F371" s="16">
        <f t="shared" si="208"/>
        <v>23.2897</v>
      </c>
      <c r="G371" s="60">
        <f t="shared" si="209"/>
        <v>22.8095</v>
      </c>
      <c r="H371" s="60">
        <f t="shared" si="210"/>
        <v>22.329300000000003</v>
      </c>
      <c r="I371" s="60">
        <f t="shared" si="211"/>
        <v>21.849100000000004</v>
      </c>
      <c r="J371" s="60">
        <f t="shared" si="212"/>
        <v>21.3689</v>
      </c>
      <c r="K371" s="60">
        <f t="shared" si="213"/>
        <v>20.8887</v>
      </c>
      <c r="L371" s="60">
        <f t="shared" si="214"/>
        <v>20.4085</v>
      </c>
      <c r="M371" s="60">
        <f t="shared" si="215"/>
        <v>19.9283</v>
      </c>
    </row>
    <row r="372" spans="1:13" ht="15.75" x14ac:dyDescent="0.25">
      <c r="A372" s="55" t="s">
        <v>420</v>
      </c>
      <c r="B372" s="451">
        <v>72</v>
      </c>
      <c r="C372" s="463"/>
      <c r="D372" s="452"/>
      <c r="E372" s="286">
        <f t="shared" si="207"/>
        <v>70.56</v>
      </c>
      <c r="F372" s="18">
        <f t="shared" si="208"/>
        <v>69.84</v>
      </c>
      <c r="G372" s="59">
        <f t="shared" si="209"/>
        <v>68.399999999999991</v>
      </c>
      <c r="H372" s="59">
        <f t="shared" si="210"/>
        <v>66.960000000000008</v>
      </c>
      <c r="I372" s="59">
        <f t="shared" si="211"/>
        <v>65.52</v>
      </c>
      <c r="J372" s="59">
        <f t="shared" si="212"/>
        <v>64.08</v>
      </c>
      <c r="K372" s="59">
        <f t="shared" si="213"/>
        <v>62.64</v>
      </c>
      <c r="L372" s="59">
        <f t="shared" si="214"/>
        <v>61.199999999999996</v>
      </c>
      <c r="M372" s="59">
        <f t="shared" si="215"/>
        <v>59.76</v>
      </c>
    </row>
  </sheetData>
  <sheetProtection formatCells="0" formatColumns="0" formatRows="0" insertColumns="0" insertRows="0" insertHyperlinks="0" deleteColumns="0" deleteRows="0" sort="0" autoFilter="0" pivotTables="0"/>
  <mergeCells count="318">
    <mergeCell ref="B368:D368"/>
    <mergeCell ref="B369:D369"/>
    <mergeCell ref="B370:D370"/>
    <mergeCell ref="B371:D371"/>
    <mergeCell ref="B372:D372"/>
    <mergeCell ref="C337:D337"/>
    <mergeCell ref="C342:D342"/>
    <mergeCell ref="C345:D345"/>
    <mergeCell ref="C346:D346"/>
    <mergeCell ref="C347:D347"/>
    <mergeCell ref="C348:D348"/>
    <mergeCell ref="C350:D350"/>
    <mergeCell ref="B366:D366"/>
    <mergeCell ref="B367:D367"/>
    <mergeCell ref="B365:D365"/>
    <mergeCell ref="B354:D354"/>
    <mergeCell ref="B355:D355"/>
    <mergeCell ref="B352:D352"/>
    <mergeCell ref="B358:D358"/>
    <mergeCell ref="B353:D353"/>
    <mergeCell ref="C339:D339"/>
    <mergeCell ref="C338:D338"/>
    <mergeCell ref="C341:D341"/>
    <mergeCell ref="C343:D343"/>
    <mergeCell ref="B364:D364"/>
    <mergeCell ref="B363:D363"/>
    <mergeCell ref="B361:D361"/>
    <mergeCell ref="B362:D362"/>
    <mergeCell ref="B357:D357"/>
    <mergeCell ref="C287:D287"/>
    <mergeCell ref="C278:D278"/>
    <mergeCell ref="C275:D275"/>
    <mergeCell ref="C273:D273"/>
    <mergeCell ref="C321:D321"/>
    <mergeCell ref="C322:D322"/>
    <mergeCell ref="C323:D323"/>
    <mergeCell ref="C308:D308"/>
    <mergeCell ref="C302:D302"/>
    <mergeCell ref="B359:D359"/>
    <mergeCell ref="B360:D360"/>
    <mergeCell ref="C312:D312"/>
    <mergeCell ref="C314:D314"/>
    <mergeCell ref="C315:D315"/>
    <mergeCell ref="C310:D310"/>
    <mergeCell ref="C309:D309"/>
    <mergeCell ref="C313:D313"/>
    <mergeCell ref="C334:D334"/>
    <mergeCell ref="C335:D335"/>
    <mergeCell ref="C214:D214"/>
    <mergeCell ref="C215:D215"/>
    <mergeCell ref="C216:D216"/>
    <mergeCell ref="C206:D206"/>
    <mergeCell ref="C279:D279"/>
    <mergeCell ref="C150:D150"/>
    <mergeCell ref="C140:D140"/>
    <mergeCell ref="C141:D141"/>
    <mergeCell ref="C142:D142"/>
    <mergeCell ref="C155:D155"/>
    <mergeCell ref="C148:D148"/>
    <mergeCell ref="C178:D178"/>
    <mergeCell ref="C177:D177"/>
    <mergeCell ref="C169:D169"/>
    <mergeCell ref="C265:D265"/>
    <mergeCell ref="C266:D266"/>
    <mergeCell ref="C276:D276"/>
    <mergeCell ref="C176:D176"/>
    <mergeCell ref="C172:D172"/>
    <mergeCell ref="C163:D163"/>
    <mergeCell ref="C162:D162"/>
    <mergeCell ref="C157:D157"/>
    <mergeCell ref="C156:D156"/>
    <mergeCell ref="C151:D151"/>
    <mergeCell ref="C174:D174"/>
    <mergeCell ref="A170:M170"/>
    <mergeCell ref="C167:D167"/>
    <mergeCell ref="C168:D168"/>
    <mergeCell ref="C129:D129"/>
    <mergeCell ref="C165:D165"/>
    <mergeCell ref="C149:D149"/>
    <mergeCell ref="A143:M143"/>
    <mergeCell ref="C144:D144"/>
    <mergeCell ref="C145:D145"/>
    <mergeCell ref="C146:D146"/>
    <mergeCell ref="C147:D147"/>
    <mergeCell ref="C159:D159"/>
    <mergeCell ref="C160:D160"/>
    <mergeCell ref="C161:D161"/>
    <mergeCell ref="C152:D152"/>
    <mergeCell ref="C153:D153"/>
    <mergeCell ref="C154:D154"/>
    <mergeCell ref="C166:D166"/>
    <mergeCell ref="C158:D158"/>
    <mergeCell ref="C164:D164"/>
    <mergeCell ref="C122:D122"/>
    <mergeCell ref="C123:D123"/>
    <mergeCell ref="C118:D118"/>
    <mergeCell ref="C125:D125"/>
    <mergeCell ref="C90:D90"/>
    <mergeCell ref="C85:D85"/>
    <mergeCell ref="C80:D80"/>
    <mergeCell ref="C171:D171"/>
    <mergeCell ref="C173:D173"/>
    <mergeCell ref="C108:D108"/>
    <mergeCell ref="C112:D112"/>
    <mergeCell ref="C119:D119"/>
    <mergeCell ref="C109:D109"/>
    <mergeCell ref="C110:D110"/>
    <mergeCell ref="C111:D111"/>
    <mergeCell ref="C113:D113"/>
    <mergeCell ref="C114:D114"/>
    <mergeCell ref="C115:D115"/>
    <mergeCell ref="C116:D116"/>
    <mergeCell ref="C102:D102"/>
    <mergeCell ref="C98:D98"/>
    <mergeCell ref="C99:D99"/>
    <mergeCell ref="C81:D81"/>
    <mergeCell ref="C82:D82"/>
    <mergeCell ref="C281:D281"/>
    <mergeCell ref="C262:D262"/>
    <mergeCell ref="C263:D263"/>
    <mergeCell ref="C264:D264"/>
    <mergeCell ref="C285:D285"/>
    <mergeCell ref="C284:D284"/>
    <mergeCell ref="C288:D288"/>
    <mergeCell ref="C270:D270"/>
    <mergeCell ref="C73:D73"/>
    <mergeCell ref="C76:D76"/>
    <mergeCell ref="C127:D127"/>
    <mergeCell ref="C93:D93"/>
    <mergeCell ref="C92:D92"/>
    <mergeCell ref="C87:D87"/>
    <mergeCell ref="C97:D97"/>
    <mergeCell ref="C107:D107"/>
    <mergeCell ref="C103:D103"/>
    <mergeCell ref="C104:D104"/>
    <mergeCell ref="C105:D105"/>
    <mergeCell ref="C88:D88"/>
    <mergeCell ref="C89:D89"/>
    <mergeCell ref="C96:D96"/>
    <mergeCell ref="C121:D121"/>
    <mergeCell ref="C117:D117"/>
    <mergeCell ref="C289:D289"/>
    <mergeCell ref="C294:D294"/>
    <mergeCell ref="C290:D290"/>
    <mergeCell ref="C292:D292"/>
    <mergeCell ref="C301:D301"/>
    <mergeCell ref="C303:D303"/>
    <mergeCell ref="C299:D299"/>
    <mergeCell ref="C293:D293"/>
    <mergeCell ref="C304:D304"/>
    <mergeCell ref="C179:D179"/>
    <mergeCell ref="C181:D181"/>
    <mergeCell ref="C74:D74"/>
    <mergeCell ref="C75:D75"/>
    <mergeCell ref="C101:D101"/>
    <mergeCell ref="C100:D100"/>
    <mergeCell ref="C126:D126"/>
    <mergeCell ref="A106:M106"/>
    <mergeCell ref="C120:D120"/>
    <mergeCell ref="C84:D84"/>
    <mergeCell ref="C86:D86"/>
    <mergeCell ref="C95:D95"/>
    <mergeCell ref="C128:D128"/>
    <mergeCell ref="C130:D130"/>
    <mergeCell ref="C131:D131"/>
    <mergeCell ref="C134:D134"/>
    <mergeCell ref="C133:D133"/>
    <mergeCell ref="C136:D136"/>
    <mergeCell ref="C137:D137"/>
    <mergeCell ref="C138:D138"/>
    <mergeCell ref="C139:D139"/>
    <mergeCell ref="C135:D135"/>
    <mergeCell ref="C132:D132"/>
    <mergeCell ref="C175:D175"/>
    <mergeCell ref="C180:D180"/>
    <mergeCell ref="C191:D191"/>
    <mergeCell ref="A185:M185"/>
    <mergeCell ref="C194:D194"/>
    <mergeCell ref="C183:D183"/>
    <mergeCell ref="C195:D195"/>
    <mergeCell ref="C196:D196"/>
    <mergeCell ref="C197:D197"/>
    <mergeCell ref="C198:D198"/>
    <mergeCell ref="C184:D184"/>
    <mergeCell ref="C186:D186"/>
    <mergeCell ref="C187:D187"/>
    <mergeCell ref="C188:D188"/>
    <mergeCell ref="C189:D189"/>
    <mergeCell ref="C190:D190"/>
    <mergeCell ref="C192:D192"/>
    <mergeCell ref="C193:D193"/>
    <mergeCell ref="C328:D328"/>
    <mergeCell ref="C329:D329"/>
    <mergeCell ref="C182:D182"/>
    <mergeCell ref="C207:D207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213:D213"/>
    <mergeCell ref="C211:D211"/>
    <mergeCell ref="C212:D212"/>
    <mergeCell ref="C208:D208"/>
    <mergeCell ref="C254:D254"/>
    <mergeCell ref="C255:D255"/>
    <mergeCell ref="C217:D217"/>
    <mergeCell ref="C220:D220"/>
    <mergeCell ref="C221:D221"/>
    <mergeCell ref="C305:D305"/>
    <mergeCell ref="C250:D250"/>
    <mergeCell ref="C286:D286"/>
    <mergeCell ref="C226:D226"/>
    <mergeCell ref="C227:D227"/>
    <mergeCell ref="C241:D241"/>
    <mergeCell ref="C237:D237"/>
    <mergeCell ref="A267:M267"/>
    <mergeCell ref="C268:D268"/>
    <mergeCell ref="C257:D257"/>
    <mergeCell ref="C258:D258"/>
    <mergeCell ref="C236:D236"/>
    <mergeCell ref="C238:D238"/>
    <mergeCell ref="C239:D239"/>
    <mergeCell ref="C240:D240"/>
    <mergeCell ref="C231:D231"/>
    <mergeCell ref="C232:D232"/>
    <mergeCell ref="A253:M253"/>
    <mergeCell ref="C222:D222"/>
    <mergeCell ref="C218:D218"/>
    <mergeCell ref="C219:D219"/>
    <mergeCell ref="C256:D256"/>
    <mergeCell ref="C223:D223"/>
    <mergeCell ref="C224:D224"/>
    <mergeCell ref="C272:D272"/>
    <mergeCell ref="C242:D242"/>
    <mergeCell ref="C243:D243"/>
    <mergeCell ref="C244:D244"/>
    <mergeCell ref="C246:D246"/>
    <mergeCell ref="C228:D228"/>
    <mergeCell ref="C229:D229"/>
    <mergeCell ref="C234:D234"/>
    <mergeCell ref="C233:D233"/>
    <mergeCell ref="C235:D235"/>
    <mergeCell ref="C245:D245"/>
    <mergeCell ref="C271:D271"/>
    <mergeCell ref="C251:D251"/>
    <mergeCell ref="C252:D252"/>
    <mergeCell ref="C259:D259"/>
    <mergeCell ref="A260:M260"/>
    <mergeCell ref="C261:D261"/>
    <mergeCell ref="C269:D269"/>
    <mergeCell ref="C336:D336"/>
    <mergeCell ref="C326:D326"/>
    <mergeCell ref="C317:D317"/>
    <mergeCell ref="C316:D316"/>
    <mergeCell ref="C297:D297"/>
    <mergeCell ref="C296:D296"/>
    <mergeCell ref="C325:D325"/>
    <mergeCell ref="C249:D249"/>
    <mergeCell ref="C247:D247"/>
    <mergeCell ref="C332:D332"/>
    <mergeCell ref="C318:D318"/>
    <mergeCell ref="C319:D319"/>
    <mergeCell ref="C298:D298"/>
    <mergeCell ref="C324:D324"/>
    <mergeCell ref="C333:D333"/>
    <mergeCell ref="C277:D277"/>
    <mergeCell ref="C306:D306"/>
    <mergeCell ref="C307:D307"/>
    <mergeCell ref="C280:D280"/>
    <mergeCell ref="C295:D295"/>
    <mergeCell ref="C282:D282"/>
    <mergeCell ref="C330:D330"/>
    <mergeCell ref="C291:D291"/>
    <mergeCell ref="C327:D327"/>
    <mergeCell ref="C91:D91"/>
    <mergeCell ref="C94:D94"/>
    <mergeCell ref="C83:D83"/>
    <mergeCell ref="C53:D53"/>
    <mergeCell ref="C72:D72"/>
    <mergeCell ref="C54:D54"/>
    <mergeCell ref="C62:D62"/>
    <mergeCell ref="C58:D58"/>
    <mergeCell ref="C56:D56"/>
    <mergeCell ref="C57:D57"/>
    <mergeCell ref="C61:D61"/>
    <mergeCell ref="C63:D63"/>
    <mergeCell ref="C64:D64"/>
    <mergeCell ref="C66:D66"/>
    <mergeCell ref="C55:D55"/>
    <mergeCell ref="C77:D77"/>
    <mergeCell ref="C78:D78"/>
    <mergeCell ref="C79:D79"/>
    <mergeCell ref="C59:D59"/>
    <mergeCell ref="C60:D60"/>
    <mergeCell ref="C65:D65"/>
    <mergeCell ref="C67:D67"/>
    <mergeCell ref="C68:D68"/>
    <mergeCell ref="C70:D70"/>
    <mergeCell ref="C71:D71"/>
    <mergeCell ref="C69:D69"/>
    <mergeCell ref="A1:M1"/>
    <mergeCell ref="B2:B4"/>
    <mergeCell ref="C2:M2"/>
    <mergeCell ref="F3:M3"/>
    <mergeCell ref="A52:M52"/>
    <mergeCell ref="A48:M48"/>
    <mergeCell ref="A49:A51"/>
    <mergeCell ref="B49:M49"/>
    <mergeCell ref="B50:B51"/>
    <mergeCell ref="C50:D51"/>
    <mergeCell ref="F50:M50"/>
    <mergeCell ref="A2:A4"/>
    <mergeCell ref="C3:C4"/>
    <mergeCell ref="D3:D4"/>
  </mergeCells>
  <pageMargins left="0.23622047244094491" right="0.23622047244094491" top="0.35433070866141736" bottom="0.35433070866141736" header="0.31496062992125984" footer="0.31496062992125984"/>
  <pageSetup paperSize="9" scale="42" fitToHeight="0" orientation="portrait" r:id="rId1"/>
  <rowBreaks count="1" manualBreakCount="1">
    <brk id="27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C1CB0"/>
    <pageSetUpPr fitToPage="1"/>
  </sheetPr>
  <dimension ref="A1:M29"/>
  <sheetViews>
    <sheetView tabSelected="1" zoomScaleNormal="100" workbookViewId="0">
      <selection activeCell="C15" sqref="C15:D16"/>
    </sheetView>
  </sheetViews>
  <sheetFormatPr defaultColWidth="8.85546875" defaultRowHeight="15" x14ac:dyDescent="0.25"/>
  <cols>
    <col min="1" max="1" width="33.42578125" customWidth="1"/>
    <col min="2" max="2" width="25.42578125" customWidth="1"/>
    <col min="3" max="3" width="10.140625" customWidth="1"/>
    <col min="4" max="4" width="7.42578125" customWidth="1"/>
    <col min="5" max="5" width="12.7109375" style="289" customWidth="1"/>
    <col min="6" max="13" width="12.7109375" customWidth="1"/>
  </cols>
  <sheetData>
    <row r="1" spans="1:13" ht="43.5" customHeight="1" x14ac:dyDescent="0.25">
      <c r="A1" s="486" t="s">
        <v>1115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8"/>
    </row>
    <row r="2" spans="1:13" ht="35.25" customHeight="1" x14ac:dyDescent="0.25">
      <c r="A2" s="658" t="s">
        <v>113</v>
      </c>
      <c r="B2" s="722" t="s">
        <v>1091</v>
      </c>
      <c r="C2" s="517" t="s">
        <v>799</v>
      </c>
      <c r="D2" s="518"/>
      <c r="E2" s="518"/>
      <c r="F2" s="518"/>
      <c r="G2" s="518"/>
      <c r="H2" s="518"/>
      <c r="I2" s="518"/>
      <c r="J2" s="518"/>
      <c r="K2" s="518"/>
      <c r="L2" s="518"/>
      <c r="M2" s="519"/>
    </row>
    <row r="3" spans="1:13" ht="33.950000000000003" customHeight="1" x14ac:dyDescent="0.25">
      <c r="A3" s="659"/>
      <c r="B3" s="722"/>
      <c r="C3" s="734" t="s">
        <v>805</v>
      </c>
      <c r="D3" s="735"/>
      <c r="E3" s="288"/>
      <c r="F3" s="732" t="s">
        <v>1110</v>
      </c>
      <c r="G3" s="732"/>
      <c r="H3" s="732"/>
      <c r="I3" s="732"/>
      <c r="J3" s="732"/>
      <c r="K3" s="732"/>
      <c r="L3" s="732"/>
      <c r="M3" s="733"/>
    </row>
    <row r="4" spans="1:13" ht="27" customHeight="1" x14ac:dyDescent="0.25">
      <c r="A4" s="660"/>
      <c r="B4" s="723"/>
      <c r="C4" s="736"/>
      <c r="D4" s="665"/>
      <c r="E4" s="280" t="s">
        <v>421</v>
      </c>
      <c r="F4" s="377" t="s">
        <v>422</v>
      </c>
      <c r="G4" s="377" t="s">
        <v>423</v>
      </c>
      <c r="H4" s="377" t="s">
        <v>791</v>
      </c>
      <c r="I4" s="377" t="s">
        <v>426</v>
      </c>
      <c r="J4" s="377" t="s">
        <v>427</v>
      </c>
      <c r="K4" s="377" t="s">
        <v>557</v>
      </c>
      <c r="L4" s="377" t="s">
        <v>790</v>
      </c>
      <c r="M4" s="377" t="s">
        <v>792</v>
      </c>
    </row>
    <row r="5" spans="1:13" ht="15.95" customHeight="1" x14ac:dyDescent="0.25">
      <c r="A5" s="1" t="s">
        <v>1092</v>
      </c>
      <c r="B5" s="724" t="s">
        <v>89</v>
      </c>
      <c r="C5" s="726">
        <v>5475.15</v>
      </c>
      <c r="D5" s="727"/>
      <c r="E5" s="730">
        <f>C5*0.98</f>
        <v>5365.6469999999999</v>
      </c>
      <c r="F5" s="720">
        <f>C5*0.97</f>
        <v>5310.8954999999996</v>
      </c>
      <c r="G5" s="720">
        <f>C5*0.95</f>
        <v>5201.392499999999</v>
      </c>
      <c r="H5" s="720">
        <f>C5*0.93</f>
        <v>5091.8895000000002</v>
      </c>
      <c r="I5" s="720">
        <f>C5*0.91</f>
        <v>4982.3864999999996</v>
      </c>
      <c r="J5" s="720">
        <f>C5*0.89</f>
        <v>4872.8834999999999</v>
      </c>
      <c r="K5" s="720">
        <f>C5*0.87</f>
        <v>4763.3804999999993</v>
      </c>
      <c r="L5" s="720">
        <f>C5*0.85</f>
        <v>4653.8774999999996</v>
      </c>
      <c r="M5" s="720">
        <f>C5*0.83</f>
        <v>4544.3744999999999</v>
      </c>
    </row>
    <row r="6" spans="1:13" ht="15.95" customHeight="1" x14ac:dyDescent="0.25">
      <c r="A6" s="2" t="s">
        <v>1094</v>
      </c>
      <c r="B6" s="725"/>
      <c r="C6" s="728"/>
      <c r="D6" s="729"/>
      <c r="E6" s="731"/>
      <c r="F6" s="721"/>
      <c r="G6" s="721"/>
      <c r="H6" s="721"/>
      <c r="I6" s="721"/>
      <c r="J6" s="721"/>
      <c r="K6" s="721"/>
      <c r="L6" s="721"/>
      <c r="M6" s="721"/>
    </row>
    <row r="7" spans="1:13" ht="16.5" customHeight="1" x14ac:dyDescent="0.25">
      <c r="A7" s="1" t="s">
        <v>1092</v>
      </c>
      <c r="B7" s="724" t="s">
        <v>256</v>
      </c>
      <c r="C7" s="726">
        <v>6346.75</v>
      </c>
      <c r="D7" s="727"/>
      <c r="E7" s="730">
        <f t="shared" ref="E7" si="0">C7*0.98</f>
        <v>6219.8149999999996</v>
      </c>
      <c r="F7" s="720">
        <f t="shared" ref="F7" si="1">C7*0.97</f>
        <v>6156.3474999999999</v>
      </c>
      <c r="G7" s="720">
        <f t="shared" ref="G7" si="2">C7*0.95</f>
        <v>6029.4124999999995</v>
      </c>
      <c r="H7" s="720">
        <f t="shared" ref="H7" si="3">C7*0.93</f>
        <v>5902.4775</v>
      </c>
      <c r="I7" s="720">
        <f t="shared" ref="I7" si="4">C7*0.91</f>
        <v>5775.5425000000005</v>
      </c>
      <c r="J7" s="720">
        <f t="shared" ref="J7" si="5">C7*0.89</f>
        <v>5648.6075000000001</v>
      </c>
      <c r="K7" s="720">
        <f t="shared" ref="K7" si="6">C7*0.87</f>
        <v>5521.6724999999997</v>
      </c>
      <c r="L7" s="720">
        <f t="shared" ref="L7" si="7">C7*0.85</f>
        <v>5394.7375000000002</v>
      </c>
      <c r="M7" s="720">
        <f>C7*0.83</f>
        <v>5267.8024999999998</v>
      </c>
    </row>
    <row r="8" spans="1:13" ht="15.95" customHeight="1" x14ac:dyDescent="0.25">
      <c r="A8" s="2" t="s">
        <v>1095</v>
      </c>
      <c r="B8" s="725"/>
      <c r="C8" s="728"/>
      <c r="D8" s="729"/>
      <c r="E8" s="731"/>
      <c r="F8" s="721"/>
      <c r="G8" s="721"/>
      <c r="H8" s="721"/>
      <c r="I8" s="721"/>
      <c r="J8" s="721"/>
      <c r="K8" s="721"/>
      <c r="L8" s="721"/>
      <c r="M8" s="721"/>
    </row>
    <row r="9" spans="1:13" ht="15.95" customHeight="1" x14ac:dyDescent="0.25">
      <c r="A9" s="1" t="s">
        <v>1092</v>
      </c>
      <c r="B9" s="724" t="s">
        <v>90</v>
      </c>
      <c r="C9" s="726">
        <v>8123.2050900000004</v>
      </c>
      <c r="D9" s="727"/>
      <c r="E9" s="730">
        <f t="shared" ref="E9" si="8">C9*0.98</f>
        <v>7960.7409882000002</v>
      </c>
      <c r="F9" s="720">
        <f t="shared" ref="F9" si="9">C9*0.97</f>
        <v>7879.5089373000001</v>
      </c>
      <c r="G9" s="720">
        <f t="shared" ref="G9" si="10">C9*0.95</f>
        <v>7717.0448354999999</v>
      </c>
      <c r="H9" s="720">
        <f t="shared" ref="H9" si="11">C9*0.93</f>
        <v>7554.5807337000006</v>
      </c>
      <c r="I9" s="720">
        <f t="shared" ref="I9" si="12">C9*0.91</f>
        <v>7392.1166319000004</v>
      </c>
      <c r="J9" s="720">
        <f t="shared" ref="J9" si="13">C9*0.89</f>
        <v>7229.6525301000001</v>
      </c>
      <c r="K9" s="720">
        <f t="shared" ref="K9" si="14">C9*0.87</f>
        <v>7067.1884282999999</v>
      </c>
      <c r="L9" s="720">
        <f t="shared" ref="L9" si="15">C9*0.85</f>
        <v>6904.7243264999997</v>
      </c>
      <c r="M9" s="720">
        <f>C9*0.83</f>
        <v>6742.2602247000004</v>
      </c>
    </row>
    <row r="10" spans="1:13" ht="15.95" customHeight="1" x14ac:dyDescent="0.25">
      <c r="A10" s="2" t="s">
        <v>1096</v>
      </c>
      <c r="B10" s="725"/>
      <c r="C10" s="728"/>
      <c r="D10" s="729"/>
      <c r="E10" s="731"/>
      <c r="F10" s="721"/>
      <c r="G10" s="721"/>
      <c r="H10" s="721"/>
      <c r="I10" s="721"/>
      <c r="J10" s="721"/>
      <c r="K10" s="721"/>
      <c r="L10" s="721"/>
      <c r="M10" s="721"/>
    </row>
    <row r="11" spans="1:13" ht="15.95" customHeight="1" x14ac:dyDescent="0.25">
      <c r="A11" s="1" t="s">
        <v>1093</v>
      </c>
      <c r="B11" s="724" t="s">
        <v>89</v>
      </c>
      <c r="C11" s="726">
        <v>5915.5499999999993</v>
      </c>
      <c r="D11" s="727"/>
      <c r="E11" s="730">
        <f t="shared" ref="E11" si="16">C11*0.98</f>
        <v>5797.2389999999996</v>
      </c>
      <c r="F11" s="720">
        <f t="shared" ref="F11" si="17">C11*0.97</f>
        <v>5738.0834999999988</v>
      </c>
      <c r="G11" s="720">
        <f t="shared" ref="G11" si="18">C11*0.95</f>
        <v>5619.7724999999991</v>
      </c>
      <c r="H11" s="720">
        <f t="shared" ref="H11" si="19">C11*0.93</f>
        <v>5501.4614999999994</v>
      </c>
      <c r="I11" s="720">
        <f t="shared" ref="I11" si="20">C11*0.91</f>
        <v>5383.1504999999997</v>
      </c>
      <c r="J11" s="720">
        <f t="shared" ref="J11" si="21">C11*0.89</f>
        <v>5264.8394999999991</v>
      </c>
      <c r="K11" s="720">
        <f t="shared" ref="K11" si="22">C11*0.87</f>
        <v>5146.5284999999994</v>
      </c>
      <c r="L11" s="720">
        <f t="shared" ref="L11" si="23">C11*0.85</f>
        <v>5028.2174999999988</v>
      </c>
      <c r="M11" s="720">
        <f t="shared" ref="M11" si="24">C11*0.83</f>
        <v>4909.9064999999991</v>
      </c>
    </row>
    <row r="12" spans="1:13" ht="15.95" customHeight="1" x14ac:dyDescent="0.25">
      <c r="A12" s="2" t="s">
        <v>1094</v>
      </c>
      <c r="B12" s="725"/>
      <c r="C12" s="728"/>
      <c r="D12" s="729"/>
      <c r="E12" s="731"/>
      <c r="F12" s="721"/>
      <c r="G12" s="721"/>
      <c r="H12" s="721"/>
      <c r="I12" s="721"/>
      <c r="J12" s="721"/>
      <c r="K12" s="721"/>
      <c r="L12" s="721"/>
      <c r="M12" s="721"/>
    </row>
    <row r="13" spans="1:13" ht="15.95" customHeight="1" x14ac:dyDescent="0.25">
      <c r="A13" s="1" t="s">
        <v>1093</v>
      </c>
      <c r="B13" s="724" t="s">
        <v>256</v>
      </c>
      <c r="C13" s="726">
        <v>6942.7548649999999</v>
      </c>
      <c r="D13" s="727"/>
      <c r="E13" s="730">
        <f t="shared" ref="E13" si="25">C13*0.98</f>
        <v>6803.8997676999998</v>
      </c>
      <c r="F13" s="720">
        <f t="shared" ref="F13" si="26">C13*0.97</f>
        <v>6734.4722190499997</v>
      </c>
      <c r="G13" s="720">
        <f t="shared" ref="G13" si="27">C13*0.95</f>
        <v>6595.6171217499996</v>
      </c>
      <c r="H13" s="720">
        <f t="shared" ref="H13" si="28">C13*0.93</f>
        <v>6456.7620244500004</v>
      </c>
      <c r="I13" s="720">
        <f t="shared" ref="I13" si="29">C13*0.91</f>
        <v>6317.9069271500002</v>
      </c>
      <c r="J13" s="720">
        <f t="shared" ref="J13" si="30">C13*0.89</f>
        <v>6179.0518298500001</v>
      </c>
      <c r="K13" s="720">
        <f t="shared" ref="K13" si="31">C13*0.87</f>
        <v>6040.19673255</v>
      </c>
      <c r="L13" s="720">
        <f t="shared" ref="L13" si="32">C13*0.85</f>
        <v>5901.3416352499999</v>
      </c>
      <c r="M13" s="720">
        <f t="shared" ref="M13" si="33">C13*0.83</f>
        <v>5762.4865379499997</v>
      </c>
    </row>
    <row r="14" spans="1:13" ht="15.95" customHeight="1" x14ac:dyDescent="0.25">
      <c r="A14" s="2" t="s">
        <v>1095</v>
      </c>
      <c r="B14" s="725"/>
      <c r="C14" s="728"/>
      <c r="D14" s="729"/>
      <c r="E14" s="731"/>
      <c r="F14" s="721"/>
      <c r="G14" s="721"/>
      <c r="H14" s="721"/>
      <c r="I14" s="721"/>
      <c r="J14" s="721"/>
      <c r="K14" s="721"/>
      <c r="L14" s="721"/>
      <c r="M14" s="721"/>
    </row>
    <row r="15" spans="1:13" ht="15.95" customHeight="1" x14ac:dyDescent="0.25">
      <c r="A15" s="1" t="s">
        <v>1093</v>
      </c>
      <c r="B15" s="724" t="s">
        <v>90</v>
      </c>
      <c r="C15" s="726">
        <v>9053.7504750000007</v>
      </c>
      <c r="D15" s="727"/>
      <c r="E15" s="730">
        <f t="shared" ref="E15" si="34">C15*0.98</f>
        <v>8872.6754655000004</v>
      </c>
      <c r="F15" s="720">
        <f t="shared" ref="F15" si="35">C15*0.97</f>
        <v>8782.1379607500003</v>
      </c>
      <c r="G15" s="720">
        <f t="shared" ref="G15" si="36">C15*0.95</f>
        <v>8601.06295125</v>
      </c>
      <c r="H15" s="720">
        <f t="shared" ref="H15" si="37">C15*0.93</f>
        <v>8419.9879417500015</v>
      </c>
      <c r="I15" s="720">
        <f t="shared" ref="I15" si="38">C15*0.91</f>
        <v>8238.9129322500012</v>
      </c>
      <c r="J15" s="720">
        <f t="shared" ref="J15" si="39">C15*0.89</f>
        <v>8057.8379227500009</v>
      </c>
      <c r="K15" s="720">
        <f t="shared" ref="K15" si="40">C15*0.87</f>
        <v>7876.7629132500006</v>
      </c>
      <c r="L15" s="720">
        <f t="shared" ref="L15" si="41">C15*0.85</f>
        <v>7695.6879037500003</v>
      </c>
      <c r="M15" s="720">
        <f t="shared" ref="M15" si="42">C15*0.83</f>
        <v>7514.61289425</v>
      </c>
    </row>
    <row r="16" spans="1:13" ht="15.95" customHeight="1" x14ac:dyDescent="0.25">
      <c r="A16" s="2" t="s">
        <v>1096</v>
      </c>
      <c r="B16" s="725"/>
      <c r="C16" s="728"/>
      <c r="D16" s="729"/>
      <c r="E16" s="731"/>
      <c r="F16" s="721"/>
      <c r="G16" s="721"/>
      <c r="H16" s="721"/>
      <c r="I16" s="721"/>
      <c r="J16" s="721"/>
      <c r="K16" s="721"/>
      <c r="L16" s="721"/>
      <c r="M16" s="721"/>
    </row>
    <row r="17" spans="1:5" ht="25.5" customHeight="1" x14ac:dyDescent="0.25">
      <c r="A17" s="737"/>
      <c r="B17" s="529"/>
    </row>
    <row r="18" spans="1:5" ht="34.5" customHeight="1" x14ac:dyDescent="0.25">
      <c r="A18" s="737"/>
      <c r="B18" s="529"/>
    </row>
    <row r="19" spans="1:5" ht="34.5" customHeight="1" x14ac:dyDescent="0.25">
      <c r="A19" s="737"/>
      <c r="B19" s="529"/>
    </row>
    <row r="20" spans="1:5" ht="30.75" customHeight="1" x14ac:dyDescent="0.25">
      <c r="A20" s="737"/>
      <c r="B20" s="529"/>
    </row>
    <row r="21" spans="1:5" x14ac:dyDescent="0.25">
      <c r="A21" s="737"/>
      <c r="B21" s="529"/>
    </row>
    <row r="22" spans="1:5" s="5" customFormat="1" x14ac:dyDescent="0.25">
      <c r="A22" s="737"/>
      <c r="B22" s="529"/>
      <c r="E22" s="289"/>
    </row>
    <row r="23" spans="1:5" s="5" customFormat="1" x14ac:dyDescent="0.25">
      <c r="A23" s="737"/>
      <c r="B23" s="529"/>
      <c r="E23" s="289"/>
    </row>
    <row r="24" spans="1:5" s="5" customFormat="1" x14ac:dyDescent="0.25">
      <c r="A24" s="737"/>
      <c r="B24" s="529"/>
      <c r="E24" s="289"/>
    </row>
    <row r="25" spans="1:5" s="5" customFormat="1" x14ac:dyDescent="0.25">
      <c r="A25" s="737"/>
      <c r="B25" s="529"/>
      <c r="E25" s="289"/>
    </row>
    <row r="26" spans="1:5" x14ac:dyDescent="0.25">
      <c r="A26" s="737"/>
      <c r="B26" s="529"/>
    </row>
    <row r="27" spans="1:5" x14ac:dyDescent="0.25">
      <c r="A27" s="737"/>
      <c r="B27" s="529"/>
    </row>
    <row r="28" spans="1:5" x14ac:dyDescent="0.25">
      <c r="A28" s="737"/>
      <c r="B28" s="529"/>
    </row>
    <row r="29" spans="1:5" x14ac:dyDescent="0.25">
      <c r="A29" s="71"/>
      <c r="B29" s="71"/>
    </row>
  </sheetData>
  <mergeCells count="84">
    <mergeCell ref="F9:F10"/>
    <mergeCell ref="G9:G10"/>
    <mergeCell ref="H9:H10"/>
    <mergeCell ref="E9:E10"/>
    <mergeCell ref="L7:L8"/>
    <mergeCell ref="K7:K8"/>
    <mergeCell ref="F7:F8"/>
    <mergeCell ref="G7:G8"/>
    <mergeCell ref="H7:H8"/>
    <mergeCell ref="I7:I8"/>
    <mergeCell ref="J7:J8"/>
    <mergeCell ref="E7:E8"/>
    <mergeCell ref="I9:I10"/>
    <mergeCell ref="J9:J10"/>
    <mergeCell ref="M7:M8"/>
    <mergeCell ref="A27:B27"/>
    <mergeCell ref="A28:B28"/>
    <mergeCell ref="A21:B2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K15:K16"/>
    <mergeCell ref="L15:L16"/>
    <mergeCell ref="C7:D8"/>
    <mergeCell ref="C2:M2"/>
    <mergeCell ref="F3:M3"/>
    <mergeCell ref="C3:D4"/>
    <mergeCell ref="B5:B6"/>
    <mergeCell ref="H5:H6"/>
    <mergeCell ref="G5:G6"/>
    <mergeCell ref="F5:F6"/>
    <mergeCell ref="J5:J6"/>
    <mergeCell ref="I5:I6"/>
    <mergeCell ref="E5:E6"/>
    <mergeCell ref="K5:K6"/>
    <mergeCell ref="C5:D6"/>
    <mergeCell ref="B7:B8"/>
    <mergeCell ref="E11:E12"/>
    <mergeCell ref="E13:E14"/>
    <mergeCell ref="E15:E16"/>
    <mergeCell ref="I13:I14"/>
    <mergeCell ref="B13:B14"/>
    <mergeCell ref="C13:D14"/>
    <mergeCell ref="F13:F14"/>
    <mergeCell ref="G13:G14"/>
    <mergeCell ref="H13:H14"/>
    <mergeCell ref="I11:I12"/>
    <mergeCell ref="B11:B12"/>
    <mergeCell ref="C11:D12"/>
    <mergeCell ref="F11:F12"/>
    <mergeCell ref="B9:B10"/>
    <mergeCell ref="C9:D10"/>
    <mergeCell ref="G11:G12"/>
    <mergeCell ref="H11:H12"/>
    <mergeCell ref="J15:J16"/>
    <mergeCell ref="J11:J12"/>
    <mergeCell ref="I15:I16"/>
    <mergeCell ref="J13:J14"/>
    <mergeCell ref="B15:B16"/>
    <mergeCell ref="C15:D16"/>
    <mergeCell ref="F15:F16"/>
    <mergeCell ref="G15:G16"/>
    <mergeCell ref="H15:H16"/>
    <mergeCell ref="K13:K14"/>
    <mergeCell ref="K11:K12"/>
    <mergeCell ref="L11:L12"/>
    <mergeCell ref="K9:K10"/>
    <mergeCell ref="L9:L10"/>
    <mergeCell ref="M11:M12"/>
    <mergeCell ref="L13:L14"/>
    <mergeCell ref="M13:M14"/>
    <mergeCell ref="M15:M16"/>
    <mergeCell ref="M9:M10"/>
    <mergeCell ref="A1:M1"/>
    <mergeCell ref="A2:A4"/>
    <mergeCell ref="L5:L6"/>
    <mergeCell ref="M5:M6"/>
    <mergeCell ref="B2:B4"/>
  </mergeCells>
  <pageMargins left="0.23622047244094491" right="0.23622047244094491" top="0.55118110236220474" bottom="0.55118110236220474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ШАФИ МКН,МКС + КОМПЛЕКТУЮЧІ</vt:lpstr>
      <vt:lpstr>ШАФИ ЕР + КОМПЛЕКТУЮЧІ</vt:lpstr>
      <vt:lpstr>ШАФИ ЕС + КОМПЛЕКТУЮЧІ</vt:lpstr>
      <vt:lpstr>ШАФИ ТС + КОМПЛЕКТУЮЧІ</vt:lpstr>
      <vt:lpstr>ПОВЕРХОВІ ЩИТИ</vt:lpstr>
      <vt:lpstr>'ШАФИ ЕР + КОМПЛЕКТУЮЧІ'!Область_печати</vt:lpstr>
      <vt:lpstr>'ШАФИ ЕС + КОМПЛЕКТУЮЧІ'!Область_печати</vt:lpstr>
      <vt:lpstr>'ШАФИ МКН,МКС + КОМПЛЕКТУЮЧІ'!Область_печати</vt:lpstr>
      <vt:lpstr>'ШАФИ ТС + КОМПЛЕКТУЮЧІ'!Область_печати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Усатюк</dc:creator>
  <cp:lastModifiedBy>6user</cp:lastModifiedBy>
  <cp:lastPrinted>2025-06-11T10:16:01Z</cp:lastPrinted>
  <dcterms:created xsi:type="dcterms:W3CDTF">2014-01-17T11:25:57Z</dcterms:created>
  <dcterms:modified xsi:type="dcterms:W3CDTF">2026-03-31T10:41:51Z</dcterms:modified>
</cp:coreProperties>
</file>